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alentinacardenas/Desktop/"/>
    </mc:Choice>
  </mc:AlternateContent>
  <xr:revisionPtr revIDLastSave="0" documentId="13_ncr:1_{53347F1D-5A9B-1C40-AEB2-68A87CD03215}" xr6:coauthVersionLast="47" xr6:coauthVersionMax="47" xr10:uidLastSave="{00000000-0000-0000-0000-000000000000}"/>
  <bookViews>
    <workbookView xWindow="380" yWindow="500" windowWidth="28040" windowHeight="16100" xr2:uid="{6A755EC5-2263-1444-A951-E69D96ECFC95}"/>
  </bookViews>
  <sheets>
    <sheet name="RESUMEN 2019" sheetId="13" r:id="rId1"/>
    <sheet name="ENE" sheetId="1" r:id="rId2"/>
    <sheet name="FEB" sheetId="2" r:id="rId3"/>
    <sheet name="MAR" sheetId="3" r:id="rId4"/>
    <sheet name="ABR" sheetId="4" r:id="rId5"/>
    <sheet name="MAY" sheetId="5" r:id="rId6"/>
    <sheet name="JUN" sheetId="6" r:id="rId7"/>
    <sheet name="JUL" sheetId="7" r:id="rId8"/>
    <sheet name="AGO" sheetId="8" r:id="rId9"/>
    <sheet name="SEP" sheetId="9" r:id="rId10"/>
    <sheet name="OCT" sheetId="10" r:id="rId11"/>
    <sheet name="NOV" sheetId="11" r:id="rId12"/>
    <sheet name="DIC" sheetId="12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3" l="1"/>
  <c r="D11" i="13"/>
  <c r="F168" i="12"/>
  <c r="F419" i="12" s="1"/>
  <c r="D16" i="13" s="1"/>
  <c r="F648" i="11"/>
  <c r="F901" i="10"/>
  <c r="D14" i="13" s="1"/>
  <c r="F1198" i="9"/>
  <c r="D13" i="13" s="1"/>
  <c r="F1321" i="8"/>
  <c r="D12" i="13" s="1"/>
  <c r="F487" i="7"/>
  <c r="F237" i="6"/>
  <c r="D10" i="13" s="1"/>
  <c r="F309" i="5"/>
  <c r="F307" i="5"/>
  <c r="F251" i="5"/>
  <c r="F250" i="5"/>
  <c r="F498" i="5" s="1"/>
  <c r="D9" i="13" s="1"/>
  <c r="F444" i="4"/>
  <c r="D8" i="13" s="1"/>
  <c r="F393" i="3"/>
  <c r="D7" i="13" s="1"/>
  <c r="F390" i="3"/>
  <c r="F389" i="3"/>
  <c r="F158" i="2"/>
  <c r="D6" i="13" s="1"/>
  <c r="F245" i="1"/>
  <c r="D5" i="13" s="1"/>
  <c r="D17" i="13" l="1"/>
</calcChain>
</file>

<file path=xl/sharedStrings.xml><?xml version="1.0" encoding="utf-8"?>
<sst xmlns="http://schemas.openxmlformats.org/spreadsheetml/2006/main" count="13731" uniqueCount="287">
  <si>
    <t>Nº GUIA</t>
  </si>
  <si>
    <t>FECHA</t>
  </si>
  <si>
    <t>DESTINO</t>
  </si>
  <si>
    <t>PATENTE</t>
  </si>
  <si>
    <t>M3</t>
  </si>
  <si>
    <t>CONST RUKAN-TEC LTDA</t>
  </si>
  <si>
    <t>WK7406</t>
  </si>
  <si>
    <t>CJXG69</t>
  </si>
  <si>
    <t>BHJP62</t>
  </si>
  <si>
    <t>ICAFAL ING Y CONST SA</t>
  </si>
  <si>
    <t>MARIBEL MOLINA TOLEDO</t>
  </si>
  <si>
    <t>NORSUR 2000 SPA</t>
  </si>
  <si>
    <t>CGCP21</t>
  </si>
  <si>
    <t>BPXJ32</t>
  </si>
  <si>
    <t>FERRETERIA FERRELOMAS LTDA</t>
  </si>
  <si>
    <t>CONST RAVANAL SA</t>
  </si>
  <si>
    <t>SOC COMERCIAL Y TRANSP BLANCO SPA</t>
  </si>
  <si>
    <t>ZT3665</t>
  </si>
  <si>
    <t>CONTRERAS Y CONTRERAS CIA LTDA</t>
  </si>
  <si>
    <t>WU5529</t>
  </si>
  <si>
    <t>ZJ5238</t>
  </si>
  <si>
    <t>XL8331</t>
  </si>
  <si>
    <t>WH8696</t>
  </si>
  <si>
    <t>CBHC40</t>
  </si>
  <si>
    <t>CONST CASTILLO Y BONO LTDA</t>
  </si>
  <si>
    <t>MANUEL OPORTO TORRES</t>
  </si>
  <si>
    <t>PB9454</t>
  </si>
  <si>
    <t>NULA</t>
  </si>
  <si>
    <t>FRANCISCA ORTIZ CAÑAS</t>
  </si>
  <si>
    <t>CONST RUKANTEC LTDA</t>
  </si>
  <si>
    <t>LUMIERE SPA</t>
  </si>
  <si>
    <t>CONST KARINA INES HAYET PACHECO EIR</t>
  </si>
  <si>
    <t>FERRETERIA IND FERRELOMAS LTDA</t>
  </si>
  <si>
    <t>MARIBEL ANDREA MOLINA TOLEDO</t>
  </si>
  <si>
    <t>PEDRO MELLA MARCHANT</t>
  </si>
  <si>
    <t>CRPT45</t>
  </si>
  <si>
    <t>CRHS13</t>
  </si>
  <si>
    <t>CSHR13</t>
  </si>
  <si>
    <t>TRANSP Y SERVICIOS CHACAY</t>
  </si>
  <si>
    <t>KWLJ81</t>
  </si>
  <si>
    <t>TRANSP HD LTDA</t>
  </si>
  <si>
    <t>LT1284</t>
  </si>
  <si>
    <t>ARIDOS CANELAR</t>
  </si>
  <si>
    <t>TX7489</t>
  </si>
  <si>
    <t>TRANSPORTES HD LTDA</t>
  </si>
  <si>
    <t>TU4855</t>
  </si>
  <si>
    <t>ND1438</t>
  </si>
  <si>
    <t>DZXD48</t>
  </si>
  <si>
    <t>DRVC31</t>
  </si>
  <si>
    <t>ALISTER ING Y CONST LTDA</t>
  </si>
  <si>
    <t>CRPF45</t>
  </si>
  <si>
    <t>ZDXD47</t>
  </si>
  <si>
    <t>INMOBILIARIA MADECEN SPA</t>
  </si>
  <si>
    <t>WG6994</t>
  </si>
  <si>
    <t>NR5217</t>
  </si>
  <si>
    <t>XV9219</t>
  </si>
  <si>
    <t>MADESAL SPA</t>
  </si>
  <si>
    <t>CRWJ34</t>
  </si>
  <si>
    <t>SW9113</t>
  </si>
  <si>
    <t>CRWJ30</t>
  </si>
  <si>
    <t>JUAN DAVIR TAYLOR MARRUGO</t>
  </si>
  <si>
    <t>NAVARRETE Y DIAZ CUMSILLE ING CIVILES S.A.</t>
  </si>
  <si>
    <t>BKHK77</t>
  </si>
  <si>
    <t>ING Y CONST MYL LTDA</t>
  </si>
  <si>
    <t>ZN6939</t>
  </si>
  <si>
    <t>YN1430</t>
  </si>
  <si>
    <t>DPCW85</t>
  </si>
  <si>
    <t>PT6224</t>
  </si>
  <si>
    <t>PA1002</t>
  </si>
  <si>
    <t>CGTS75</t>
  </si>
  <si>
    <t>GGTS75</t>
  </si>
  <si>
    <t>JUAN DAVID TAYLOR MARRUGO</t>
  </si>
  <si>
    <t>SB5321</t>
  </si>
  <si>
    <t>UT5626</t>
  </si>
  <si>
    <t>CONSTRUCTORA Y MAQ PULMAHUE SPA</t>
  </si>
  <si>
    <t>XV3582</t>
  </si>
  <si>
    <t>BDZL39</t>
  </si>
  <si>
    <t>WU6052</t>
  </si>
  <si>
    <t>BSYP56</t>
  </si>
  <si>
    <t>TR55380</t>
  </si>
  <si>
    <t>CONSTRUCTORA POCURO SPA</t>
  </si>
  <si>
    <t>BS5321</t>
  </si>
  <si>
    <t>S/N</t>
  </si>
  <si>
    <t>CRWJ32</t>
  </si>
  <si>
    <t>NAVARRETE Y DIAZ CUMSILLE ING CIVILES SA</t>
  </si>
  <si>
    <t>XL1804</t>
  </si>
  <si>
    <t>DJYG90</t>
  </si>
  <si>
    <t>INVERSIONES HUEQUEN SA</t>
  </si>
  <si>
    <t>MADESAL SA</t>
  </si>
  <si>
    <t>LGLL27</t>
  </si>
  <si>
    <t>SJ4718</t>
  </si>
  <si>
    <t>PU3788</t>
  </si>
  <si>
    <t>INMOBILIARIA ALTO COSMITO LTDA</t>
  </si>
  <si>
    <t>WG6763</t>
  </si>
  <si>
    <t>XU2951</t>
  </si>
  <si>
    <t>NF4897</t>
  </si>
  <si>
    <t>NA1911</t>
  </si>
  <si>
    <t>PC5948</t>
  </si>
  <si>
    <t>FERRETERIA INDUSTRIAL FERRELOMAS</t>
  </si>
  <si>
    <t>PY7871</t>
  </si>
  <si>
    <t>DZXP48</t>
  </si>
  <si>
    <t>CONSTRUCTORA RAVANAL</t>
  </si>
  <si>
    <t>CZ9319</t>
  </si>
  <si>
    <t>PY3739</t>
  </si>
  <si>
    <t>HRCC84</t>
  </si>
  <si>
    <t>CONSTRUCTORA BIO BIO LTDA</t>
  </si>
  <si>
    <t>NK4540</t>
  </si>
  <si>
    <t>SCHR13</t>
  </si>
  <si>
    <t>NAVARRETE Y DIAZ CUMSILLE MAQ.CIVILES SA</t>
  </si>
  <si>
    <t>YU4855</t>
  </si>
  <si>
    <t>NP2385</t>
  </si>
  <si>
    <t>MAQ. Y TRANSPORTES ANINAT LTDA</t>
  </si>
  <si>
    <t>56118</t>
  </si>
  <si>
    <t>CONSTRUCTORA RUKAN-TEC</t>
  </si>
  <si>
    <t>EMPRESA CONSTRUCTORA HIMCE LTDA</t>
  </si>
  <si>
    <t>ZV7943</t>
  </si>
  <si>
    <t>ALISTER ING Y CONSTRUCION LTDA</t>
  </si>
  <si>
    <t>SERVICIOS Y CONSTR. TRINJOS  LTDA</t>
  </si>
  <si>
    <t>CONSTRUCTORA NAHEN LTDA</t>
  </si>
  <si>
    <t>CTYP63</t>
  </si>
  <si>
    <t>DJJZ18</t>
  </si>
  <si>
    <t>DRKL25</t>
  </si>
  <si>
    <t>HRCL84</t>
  </si>
  <si>
    <t>FERRETERIA IND FERROLOMAS LTDA</t>
  </si>
  <si>
    <t>CGLT21</t>
  </si>
  <si>
    <t>WD8069</t>
  </si>
  <si>
    <t>FSBJ73</t>
  </si>
  <si>
    <t>CONSTRUCTORA CASTALDINI CISTERNA LTDA</t>
  </si>
  <si>
    <t>DISTRIBUIDORA QUIROZ HNOS CIA LTDA</t>
  </si>
  <si>
    <t>LCCY77</t>
  </si>
  <si>
    <t>DJYC90</t>
  </si>
  <si>
    <t>FZDW80</t>
  </si>
  <si>
    <t>DISTR QUIROZ HNOS CIA LTDA</t>
  </si>
  <si>
    <t>CONSTRUCTORA RAVANAL SA</t>
  </si>
  <si>
    <t>FERRETERIA FERROLOMAS LTDA</t>
  </si>
  <si>
    <t xml:space="preserve">CONTRERA Y CONTRERA </t>
  </si>
  <si>
    <t>SE6675</t>
  </si>
  <si>
    <t>CONST. CASTALDINI CISTERNA LTDA</t>
  </si>
  <si>
    <t>ARIDOS MADESAL SPA</t>
  </si>
  <si>
    <t>CONST E ING SAN SEBASTIAN SPA</t>
  </si>
  <si>
    <t>ALISTER ING Y CONST</t>
  </si>
  <si>
    <t>NAVARRETE Y DIAZ ING CIVIL SA</t>
  </si>
  <si>
    <t>INGENIERIA Y CONTR VALMAR LTDA</t>
  </si>
  <si>
    <t xml:space="preserve">ARIDOS CANELAR </t>
  </si>
  <si>
    <t>WC2812</t>
  </si>
  <si>
    <t>BCHK83</t>
  </si>
  <si>
    <t>CONSTRUCTORA MIRAMAR LTDA</t>
  </si>
  <si>
    <t>RD6532</t>
  </si>
  <si>
    <t>?</t>
  </si>
  <si>
    <t>CONSTRUCTORA MIRAMAR LIMITADA</t>
  </si>
  <si>
    <t>RD6537</t>
  </si>
  <si>
    <t>CONSTRUCTORA RAVANAL SPA</t>
  </si>
  <si>
    <t>CONSTR CASTALDINI CISTERNA LTDA</t>
  </si>
  <si>
    <t>SS1345</t>
  </si>
  <si>
    <t>WD1438</t>
  </si>
  <si>
    <t>TU4856</t>
  </si>
  <si>
    <t>RE7153</t>
  </si>
  <si>
    <t>ZJ7136</t>
  </si>
  <si>
    <t>NB2385</t>
  </si>
  <si>
    <t>CONTRERAS Y CONTRERAS</t>
  </si>
  <si>
    <t>RF7153</t>
  </si>
  <si>
    <t>ARIDOS CANELAR LTDA</t>
  </si>
  <si>
    <t>PX1506</t>
  </si>
  <si>
    <t>XZ1436</t>
  </si>
  <si>
    <t>RX8099</t>
  </si>
  <si>
    <t>XR3014</t>
  </si>
  <si>
    <t>SU9203</t>
  </si>
  <si>
    <t>YZ8772</t>
  </si>
  <si>
    <t>YN2769</t>
  </si>
  <si>
    <t>YC9969</t>
  </si>
  <si>
    <t>SERVICIOS Y CONSTRUCCION TRINJOS LTDA</t>
  </si>
  <si>
    <t>PT7565</t>
  </si>
  <si>
    <t>FERRETERIA INDUST FERRELOMAS LTDA</t>
  </si>
  <si>
    <t>IN2769</t>
  </si>
  <si>
    <t>RX3014</t>
  </si>
  <si>
    <t>XR8090</t>
  </si>
  <si>
    <t>WC2769</t>
  </si>
  <si>
    <t>KU3848</t>
  </si>
  <si>
    <t>RY6473</t>
  </si>
  <si>
    <t>WK6844</t>
  </si>
  <si>
    <t>ALISTER ING Y CONSTR LTDA</t>
  </si>
  <si>
    <t>LKVJ75</t>
  </si>
  <si>
    <t>LKVR23</t>
  </si>
  <si>
    <t>LKVR22</t>
  </si>
  <si>
    <t>LKVJ76</t>
  </si>
  <si>
    <t>WC1088</t>
  </si>
  <si>
    <t>PK2007</t>
  </si>
  <si>
    <t>LA3406</t>
  </si>
  <si>
    <t>PV7651</t>
  </si>
  <si>
    <t>XN6939</t>
  </si>
  <si>
    <t>DKDJ47</t>
  </si>
  <si>
    <t>ND6552</t>
  </si>
  <si>
    <t>KL6605</t>
  </si>
  <si>
    <t>ZU8970</t>
  </si>
  <si>
    <t>DY2271</t>
  </si>
  <si>
    <t>LA5407</t>
  </si>
  <si>
    <t>DSWW88</t>
  </si>
  <si>
    <t>FCJS69</t>
  </si>
  <si>
    <t>WF5904</t>
  </si>
  <si>
    <t>WK8878</t>
  </si>
  <si>
    <t>WK4878</t>
  </si>
  <si>
    <t>DT2271</t>
  </si>
  <si>
    <t>DKDK47</t>
  </si>
  <si>
    <t>FCJS59</t>
  </si>
  <si>
    <t>KJ99169</t>
  </si>
  <si>
    <t xml:space="preserve">LKVR22 </t>
  </si>
  <si>
    <t>SPYY74</t>
  </si>
  <si>
    <t>FPYY74</t>
  </si>
  <si>
    <t>KA6605</t>
  </si>
  <si>
    <t>FCJB59</t>
  </si>
  <si>
    <t>BBGF75</t>
  </si>
  <si>
    <t>BBGH75</t>
  </si>
  <si>
    <t>KN6605</t>
  </si>
  <si>
    <t>H W H MAQUINARIAS LTDA</t>
  </si>
  <si>
    <t>HERMANN WINKLER</t>
  </si>
  <si>
    <t>ING Y CONST VALMAR LTDA</t>
  </si>
  <si>
    <t>ZJ4718</t>
  </si>
  <si>
    <t>VD9394</t>
  </si>
  <si>
    <t>FERRETERIA ING FERROLOMAS LTDA</t>
  </si>
  <si>
    <t>AX8507</t>
  </si>
  <si>
    <t>UD8064</t>
  </si>
  <si>
    <t>EBCO SA</t>
  </si>
  <si>
    <t>CONST.CASTALDINI CISTERNA LTDA</t>
  </si>
  <si>
    <t>SF6675</t>
  </si>
  <si>
    <t>CONSTRUCTORA NAHUEN</t>
  </si>
  <si>
    <t>TRANSPORTE HD LTDA.</t>
  </si>
  <si>
    <t>FERRETARIA FERROLOMAS LTDA</t>
  </si>
  <si>
    <t>PX8105</t>
  </si>
  <si>
    <t>DZ9560</t>
  </si>
  <si>
    <t>RA6138</t>
  </si>
  <si>
    <t>RW1534</t>
  </si>
  <si>
    <t>RH6138</t>
  </si>
  <si>
    <t>07/10/819</t>
  </si>
  <si>
    <t>CLARO VICUÑA VALENZUELA SA</t>
  </si>
  <si>
    <t>CONSTRUCTORA MIRAMAR LTDA.</t>
  </si>
  <si>
    <t xml:space="preserve">MANUEL OPORTO TORRE </t>
  </si>
  <si>
    <t>CRXC96</t>
  </si>
  <si>
    <t>CONSTRUCTORA VAIN LTDA</t>
  </si>
  <si>
    <t>ZN6935</t>
  </si>
  <si>
    <t>SJ4725</t>
  </si>
  <si>
    <t>WC2512</t>
  </si>
  <si>
    <t>SANDOVAL Y FUENTES LTDA</t>
  </si>
  <si>
    <t>GWXV47</t>
  </si>
  <si>
    <t>CWXV47</t>
  </si>
  <si>
    <t>SERV DE MANT LUIGI TASSARA</t>
  </si>
  <si>
    <t>INVERSIONES RIO MAULLIN SPA</t>
  </si>
  <si>
    <t>INMOBILIARIA COLINAS DE LANDA SPA</t>
  </si>
  <si>
    <t>LKVR13</t>
  </si>
  <si>
    <t>RA5321</t>
  </si>
  <si>
    <t>VIVE 21 SPA</t>
  </si>
  <si>
    <t>CLARO VICUÑA VALENZUELA</t>
  </si>
  <si>
    <t>MANUEL OPORTO TORRE</t>
  </si>
  <si>
    <t>LKVJ22</t>
  </si>
  <si>
    <t>BP9454</t>
  </si>
  <si>
    <t>VC7454</t>
  </si>
  <si>
    <t>CONST Y MAQ PUMAHUE SPA</t>
  </si>
  <si>
    <t>DT2275</t>
  </si>
  <si>
    <t>BXHK77</t>
  </si>
  <si>
    <t>WX2812</t>
  </si>
  <si>
    <t>VH7151</t>
  </si>
  <si>
    <t>TRANSP. HD LTDA</t>
  </si>
  <si>
    <t>NN9611</t>
  </si>
  <si>
    <t>POCURO SPA</t>
  </si>
  <si>
    <t>RAVANAL SA</t>
  </si>
  <si>
    <t>SOC CONST Y AGRICOLA SANDOVAL Y F</t>
  </si>
  <si>
    <t>VALMAR LTDA</t>
  </si>
  <si>
    <t xml:space="preserve">FERROLOMAS </t>
  </si>
  <si>
    <t>ALTO COSMITO</t>
  </si>
  <si>
    <t>YF9835</t>
  </si>
  <si>
    <t xml:space="preserve">NAVARRETE Y DIAZ CUMSILLE </t>
  </si>
  <si>
    <t xml:space="preserve">LUIGI TASSARA </t>
  </si>
  <si>
    <t>VAIN LTDA</t>
  </si>
  <si>
    <t>XY4341</t>
  </si>
  <si>
    <t>CVGR66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</si>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</sst>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theme="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C0504D"/>
      </top>
      <bottom style="thin">
        <color indexed="64"/>
      </bottom>
      <diagonal/>
    </border>
    <border>
      <left/>
      <right style="thin">
        <color indexed="64"/>
      </right>
      <top style="thin">
        <color rgb="FFC0504D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" fontId="1" fillId="0" borderId="3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/>
    </xf>
    <xf numFmtId="14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4" fontId="2" fillId="2" borderId="7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1" fontId="1" fillId="0" borderId="10" xfId="0" applyNumberFormat="1" applyFont="1" applyFill="1" applyBorder="1" applyAlignment="1">
      <alignment horizontal="center" vertical="center" wrapText="1"/>
    </xf>
    <xf numFmtId="14" fontId="1" fillId="0" borderId="9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/>
    </xf>
    <xf numFmtId="14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1" fontId="2" fillId="0" borderId="6" xfId="0" applyNumberFormat="1" applyFont="1" applyFill="1" applyBorder="1" applyAlignment="1">
      <alignment horizontal="center"/>
    </xf>
    <xf numFmtId="14" fontId="2" fillId="0" borderId="7" xfId="0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0" fillId="0" borderId="0" xfId="0" applyFont="1" applyFill="1"/>
    <xf numFmtId="1" fontId="1" fillId="0" borderId="3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/>
    </xf>
    <xf numFmtId="14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3" fontId="2" fillId="0" borderId="5" xfId="0" applyNumberFormat="1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4" fontId="2" fillId="0" borderId="11" xfId="0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181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theme="5" tint="0.79998168889431442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5" tint="0.79998168889431442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5" tint="0.79998168889431442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5" tint="0.79998168889431442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rgb="FFF2DCDB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rgb="FFF2DCDB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rgb="FFF2DCDB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rgb="FFF2DCDB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rgb="FFF2DCDB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876385F0-DDB3-5047-97C4-7FC4DFD1AD1D}" name="Tabla13" displayName="Tabla13" ref="C4:D17" totalsRowCount="1">
  <autoFilter ref="C4:D16" xr:uid="{876385F0-DDB3-5047-97C4-7FC4DFD1AD1D}"/>
  <tableColumns count="2">
    <tableColumn id="1" xr3:uid="{E349D722-8006-A649-A9A8-C629B3181737}" name="MES"/>
    <tableColumn id="2" xr3:uid="{258F5BA3-5BA5-A644-B735-5C04049A822A}" name="M3" totalsRowFunction="sum" dataDxfId="1" totalsRow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D913A9E-8EA8-F14E-8944-BFDF7D2EE27D}" name="Tabla1" displayName="Tabla1" ref="B2:F245" totalsRowCount="1" headerRowDxfId="180" dataDxfId="178" headerRowBorderDxfId="179" tableBorderDxfId="177" totalsRowBorderDxfId="176">
  <autoFilter ref="B2:F244" xr:uid="{FD913A9E-8EA8-F14E-8944-BFDF7D2EE27D}"/>
  <tableColumns count="5">
    <tableColumn id="1" xr3:uid="{35E6A521-9792-F948-856A-726513C152C6}" name="Nº GUIA" dataDxfId="175" totalsRowDxfId="174"/>
    <tableColumn id="2" xr3:uid="{4B19C989-60D1-9840-A25E-5A2D04E56A86}" name="FECHA" dataDxfId="173" totalsRowDxfId="172"/>
    <tableColumn id="3" xr3:uid="{7ACD2812-A107-4E47-BE61-AE19598CF8C1}" name="DESTINO" dataDxfId="171" totalsRowDxfId="170"/>
    <tableColumn id="4" xr3:uid="{CDDC14D5-D151-1F4F-9C33-9BDC0E59577D}" name="PATENTE" dataDxfId="169" totalsRowDxfId="168"/>
    <tableColumn id="5" xr3:uid="{1CF0C572-856C-B74A-A363-3ADC8E67DB37}" name="M3" totalsRowFunction="sum" dataDxfId="167" totalsRowDxfId="16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378698E-9F6F-F545-8712-3FA0365A5E2A}" name="Tabla2" displayName="Tabla2" ref="B2:F158" totalsRowCount="1" headerRowDxfId="165" dataDxfId="163" headerRowBorderDxfId="164" tableBorderDxfId="162" totalsRowBorderDxfId="161">
  <autoFilter ref="B2:F157" xr:uid="{7378698E-9F6F-F545-8712-3FA0365A5E2A}"/>
  <tableColumns count="5">
    <tableColumn id="1" xr3:uid="{ADFC35D4-1657-AA44-8B3C-E13DFDE408F2}" name="Nº GUIA" dataDxfId="160" totalsRowDxfId="159"/>
    <tableColumn id="2" xr3:uid="{10D00A57-68F0-A349-ACAB-175A46FEDB51}" name="FECHA" dataDxfId="158" totalsRowDxfId="157"/>
    <tableColumn id="3" xr3:uid="{628B511F-FF96-524D-A3AC-53667B6C4331}" name="DESTINO" dataDxfId="156" totalsRowDxfId="155"/>
    <tableColumn id="5" xr3:uid="{8D96DF40-4B4D-3447-86B6-BB6DC717F4D1}" name="PATENTE" dataDxfId="154" totalsRowDxfId="153"/>
    <tableColumn id="7" xr3:uid="{9C476C7E-16A2-1549-84CD-CFE3307B0EBE}" name="M3" totalsRowFunction="sum" dataDxfId="152" totalsRowDxfId="15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DCC5EBF-019D-C84E-84A6-912FA82CBE31}" name="Tabla3" displayName="Tabla3" ref="B2:F393" totalsRowCount="1" headerRowDxfId="150" dataDxfId="148" headerRowBorderDxfId="149" tableBorderDxfId="147" totalsRowBorderDxfId="146">
  <autoFilter ref="B2:F392" xr:uid="{8DCC5EBF-019D-C84E-84A6-912FA82CBE31}"/>
  <tableColumns count="5">
    <tableColumn id="1" xr3:uid="{CE83B733-9A5F-5646-ABDF-16295D11A0B2}" name="Nº GUIA" dataDxfId="145" totalsRowDxfId="144"/>
    <tableColumn id="2" xr3:uid="{D69940C0-A0DC-7E48-8429-660A317A2147}" name="FECHA" dataDxfId="143" totalsRowDxfId="142"/>
    <tableColumn id="3" xr3:uid="{80B35682-27B9-414E-9D57-6CBE73922BCC}" name="DESTINO" dataDxfId="141" totalsRowDxfId="140"/>
    <tableColumn id="4" xr3:uid="{E0C9D848-E5A7-E549-B189-7C7A29B5F135}" name="PATENTE" dataDxfId="139" totalsRowDxfId="138"/>
    <tableColumn id="5" xr3:uid="{79E6F8C5-CDEE-8149-BBA8-ECF950EA445D}" name="M3" totalsRowFunction="sum" dataDxfId="137" totalsRowDxfId="13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4CAA033-E412-E145-BC78-6D5839ABDA98}" name="Tabla4" displayName="Tabla4" ref="B2:F444" totalsRowCount="1" headerRowDxfId="135" dataDxfId="133" headerRowBorderDxfId="134" tableBorderDxfId="132" totalsRowBorderDxfId="131">
  <autoFilter ref="B2:F443" xr:uid="{54CAA033-E412-E145-BC78-6D5839ABDA98}"/>
  <tableColumns count="5">
    <tableColumn id="1" xr3:uid="{9C7863FA-95D2-C048-A701-C51C0F3C7C0F}" name="Nº GUIA" dataDxfId="130" totalsRowDxfId="129"/>
    <tableColumn id="2" xr3:uid="{5EE95341-1AB3-3841-9BF2-B715D206A4FE}" name="FECHA" dataDxfId="128" totalsRowDxfId="127"/>
    <tableColumn id="3" xr3:uid="{96EC795A-0E71-F043-8C83-9ED36612AADE}" name="DESTINO" dataDxfId="126" totalsRowDxfId="125"/>
    <tableColumn id="5" xr3:uid="{8F757949-D5C5-1D48-95B1-369D08A5BF53}" name="PATENTE" dataDxfId="124" totalsRowDxfId="123"/>
    <tableColumn id="7" xr3:uid="{0FC7D47D-A1D9-6A40-99A9-426BDD6B3C60}" name="M3" totalsRowFunction="sum" dataDxfId="122" totalsRowDxfId="12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22C347B-D702-2046-A2AD-CDAC45BF73EA}" name="Tabla5" displayName="Tabla5" ref="B2:F498" totalsRowCount="1" headerRowDxfId="120" dataDxfId="118" headerRowBorderDxfId="119" tableBorderDxfId="117" totalsRowBorderDxfId="116">
  <autoFilter ref="B2:F497" xr:uid="{222C347B-D702-2046-A2AD-CDAC45BF73EA}"/>
  <tableColumns count="5">
    <tableColumn id="1" xr3:uid="{83BD8A9B-F4BA-CC4F-92B7-CD4DEB8478A9}" name="Nº GUIA" dataDxfId="115" totalsRowDxfId="114"/>
    <tableColumn id="2" xr3:uid="{24524747-D5BF-024E-BAB1-AB346C85D5EA}" name="FECHA" dataDxfId="113" totalsRowDxfId="112"/>
    <tableColumn id="3" xr3:uid="{0F65D1C1-418C-0F4C-958A-81A32BF65229}" name="DESTINO" dataDxfId="111" totalsRowDxfId="110"/>
    <tableColumn id="5" xr3:uid="{6A2CEE00-867D-7D4D-848B-1269683AC941}" name="PATENTE" dataDxfId="109" totalsRowDxfId="108"/>
    <tableColumn id="7" xr3:uid="{1444DC1F-76AB-DD42-9D16-EE69C4893F26}" name="M3" totalsRowFunction="sum" dataDxfId="107" totalsRowDxfId="106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0123364-2132-7745-82C6-9A51D658E47E}" name="Tabla6" displayName="Tabla6" ref="B2:F237" totalsRowCount="1" headerRowDxfId="105" dataDxfId="103" headerRowBorderDxfId="104" tableBorderDxfId="102" totalsRowBorderDxfId="101">
  <autoFilter ref="B2:F236" xr:uid="{F0123364-2132-7745-82C6-9A51D658E47E}"/>
  <tableColumns count="5">
    <tableColumn id="1" xr3:uid="{AF4978A9-BADC-4C49-99E6-A09141516A13}" name="Nº GUIA" dataDxfId="100" totalsRowDxfId="99"/>
    <tableColumn id="2" xr3:uid="{7205D4D1-378C-FD48-90DF-B74FA8267446}" name="FECHA" dataDxfId="98" totalsRowDxfId="97"/>
    <tableColumn id="3" xr3:uid="{79D82DFC-1A5A-7D4D-ACC0-8CE0477AEB8A}" name="DESTINO" dataDxfId="96" totalsRowDxfId="95"/>
    <tableColumn id="5" xr3:uid="{F51312BE-EC8F-5141-B962-3149BCAAF9E0}" name="PATENTE" dataDxfId="94" totalsRowDxfId="93"/>
    <tableColumn id="7" xr3:uid="{7C6B77D9-DFD9-D141-B63D-D1BEC9800ECC}" name="M3" totalsRowFunction="sum" dataDxfId="92" totalsRowDxfId="91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91AD45D-A2B1-2D40-8F48-010356EE5869}" name="Tabla7" displayName="Tabla7" ref="B2:F487" totalsRowCount="1" headerRowDxfId="90" dataDxfId="88" headerRowBorderDxfId="89" tableBorderDxfId="87" totalsRowBorderDxfId="86">
  <autoFilter ref="B2:F486" xr:uid="{391AD45D-A2B1-2D40-8F48-010356EE5869}"/>
  <tableColumns count="5">
    <tableColumn id="1" xr3:uid="{C51D2601-A7AC-CE49-8861-CDB44AAFBD8B}" name="Nº GUIA" dataDxfId="85" totalsRowDxfId="84"/>
    <tableColumn id="2" xr3:uid="{F80CF998-2213-EC40-8777-F822A85EEE17}" name="FECHA" dataDxfId="83" totalsRowDxfId="82"/>
    <tableColumn id="3" xr3:uid="{C35CDADF-D65B-2545-859C-AE453E0CF588}" name="DESTINO" dataDxfId="81" totalsRowDxfId="80"/>
    <tableColumn id="5" xr3:uid="{1E4FBF1E-F0C4-6E45-9E34-B74F4CF7D348}" name="PATENTE" dataDxfId="79" totalsRowDxfId="78"/>
    <tableColumn id="7" xr3:uid="{A0A2D8DE-BB32-ED49-ABA6-67CE3CAA80F2}" name="M3" totalsRowFunction="sum" dataDxfId="77" totalsRowDxfId="76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87B3A52-D2F2-6D49-A661-7BE96BED2FB0}" name="Tabla8" displayName="Tabla8" ref="B2:F1321" totalsRowCount="1" headerRowDxfId="75" dataDxfId="73" headerRowBorderDxfId="74" tableBorderDxfId="72" totalsRowBorderDxfId="71">
  <autoFilter ref="B2:F1320" xr:uid="{C87B3A52-D2F2-6D49-A661-7BE96BED2FB0}"/>
  <tableColumns count="5">
    <tableColumn id="1" xr3:uid="{57407822-E1F4-AF49-BFD8-68D286B2D06A}" name="Nº GUIA" dataDxfId="70" totalsRowDxfId="69"/>
    <tableColumn id="2" xr3:uid="{CC48055C-6FF4-DB49-A6F0-4C8A62418038}" name="FECHA" dataDxfId="68" totalsRowDxfId="67"/>
    <tableColumn id="3" xr3:uid="{947C9D6F-8922-3F4C-8DB1-63EDDCB506F2}" name="DESTINO" dataDxfId="66" totalsRowDxfId="65"/>
    <tableColumn id="5" xr3:uid="{C1DD04A5-851E-A44F-8654-B621024ED103}" name="PATENTE" dataDxfId="64" totalsRowDxfId="63"/>
    <tableColumn id="7" xr3:uid="{A79BBD9D-C787-0347-9A89-40046F4AC9D4}" name="M3" totalsRowFunction="sum" dataDxfId="62" totalsRowDxfId="61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4CA9C99-4368-2C4E-9E0F-7CDE47360D53}" name="Tabla9" displayName="Tabla9" ref="B2:F1198" totalsRowCount="1" headerRowDxfId="60" dataDxfId="58" headerRowBorderDxfId="59" tableBorderDxfId="57" totalsRowBorderDxfId="56">
  <autoFilter ref="B2:F1197" xr:uid="{E4CA9C99-4368-2C4E-9E0F-7CDE47360D53}"/>
  <tableColumns count="5">
    <tableColumn id="1" xr3:uid="{FA498F73-48DB-0A4B-9B22-7F21D374EE06}" name="Nº GUIA" dataDxfId="55" totalsRowDxfId="54"/>
    <tableColumn id="2" xr3:uid="{571D10AC-564B-F04C-B2E7-B32B79A99527}" name="FECHA" dataDxfId="53" totalsRowDxfId="52"/>
    <tableColumn id="3" xr3:uid="{F77986CA-B899-D643-B4E1-473357F897DA}" name="DESTINO" dataDxfId="51" totalsRowDxfId="50"/>
    <tableColumn id="5" xr3:uid="{02161038-8FFC-3C42-A711-96ABE61B3412}" name="PATENTE" dataDxfId="49" totalsRowDxfId="48"/>
    <tableColumn id="7" xr3:uid="{A89F5B07-60F5-7747-9B7A-767514F0693F}" name="M3" totalsRowFunction="sum" dataDxfId="47" totalsRowDxfId="46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50BCC7B-22DF-814D-83F7-83BDFC1CD31B}" name="Tabla10" displayName="Tabla10" ref="B2:F901" totalsRowCount="1" headerRowDxfId="45" dataDxfId="43" headerRowBorderDxfId="44" tableBorderDxfId="42" totalsRowBorderDxfId="41">
  <autoFilter ref="B2:F900" xr:uid="{F50BCC7B-22DF-814D-83F7-83BDFC1CD31B}"/>
  <tableColumns count="5">
    <tableColumn id="1" xr3:uid="{AE5294B2-47E8-E046-91E3-44B2E4F4489B}" name="Nº GUIA" dataDxfId="40" totalsRowDxfId="39"/>
    <tableColumn id="2" xr3:uid="{E80B9898-6179-C945-977F-08C4582E3E59}" name="FECHA" dataDxfId="38" totalsRowDxfId="37"/>
    <tableColumn id="3" xr3:uid="{65DCDAC6-1B1D-384F-905F-19FF5116E63F}" name="DESTINO" dataDxfId="36" totalsRowDxfId="35"/>
    <tableColumn id="5" xr3:uid="{C1118262-1942-9143-B85B-B58FDCC81CA0}" name="PATENTE" dataDxfId="34" totalsRowDxfId="33"/>
    <tableColumn id="7" xr3:uid="{45A58FC1-AF27-E84F-AAC3-3C0DE67083EA}" name="M3" totalsRowFunction="sum" dataDxfId="32" totalsRowDxfId="31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58D71628-DE79-524A-A588-D98B30400517}" name="Tabla11" displayName="Tabla11" ref="B2:F648" totalsRowCount="1" headerRowDxfId="30" dataDxfId="28" headerRowBorderDxfId="29" tableBorderDxfId="27" totalsRowBorderDxfId="26">
  <autoFilter ref="B2:F647" xr:uid="{58D71628-DE79-524A-A588-D98B30400517}"/>
  <tableColumns count="5">
    <tableColumn id="1" xr3:uid="{F25DEE51-BCF7-FD4C-8139-840E7D610C7F}" name="Nº GUIA" dataDxfId="25" totalsRowDxfId="24"/>
    <tableColumn id="2" xr3:uid="{5C56DEA9-EBB3-CF41-B937-3953482C2FAE}" name="FECHA" dataDxfId="23" totalsRowDxfId="22"/>
    <tableColumn id="3" xr3:uid="{BF7330D9-EF99-D943-9716-A81972BCAA8F}" name="DESTINO" dataDxfId="21" totalsRowDxfId="20"/>
    <tableColumn id="5" xr3:uid="{CE38E869-7837-A04A-8B2F-23E165672BE2}" name="PATENTE" dataDxfId="19" totalsRowDxfId="18"/>
    <tableColumn id="7" xr3:uid="{7B077953-655C-0547-B6F1-212B0A7155D0}" name="M3" totalsRowFunction="sum" dataDxfId="17" totalsRowDxfId="16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D9BEB406-EEA2-C74E-83CE-3770759C9198}" name="Tabla12" displayName="Tabla12" ref="B2:F419" totalsRowCount="1" headerRowDxfId="15" dataDxfId="13" headerRowBorderDxfId="14" tableBorderDxfId="12">
  <autoFilter ref="B2:F418" xr:uid="{D9BEB406-EEA2-C74E-83CE-3770759C9198}"/>
  <tableColumns count="5">
    <tableColumn id="1" xr3:uid="{B4A23153-EF1D-F049-9E8B-79EA767FA663}" name="Nº GUIA" dataDxfId="11" totalsRowDxfId="10"/>
    <tableColumn id="2" xr3:uid="{9AB8616E-816F-F049-A892-E31DAE4D3448}" name="FECHA" dataDxfId="9" totalsRowDxfId="8"/>
    <tableColumn id="3" xr3:uid="{2D7C17A6-0765-704B-BC6D-7E385FA498A2}" name="DESTINO" dataDxfId="7" totalsRowDxfId="6"/>
    <tableColumn id="5" xr3:uid="{5F193256-FC65-C042-825A-63ED98CC3868}" name="PATENTE" dataDxfId="5" totalsRowDxfId="4"/>
    <tableColumn id="7" xr3:uid="{981D0672-B1E2-4442-A108-8402B92624A3}" name="M3" totalsRowFunction="sum" dataDxfId="3" totalsRow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E85AD-5364-904C-8CE7-A3FFF7F99D0B}">
  <dimension ref="C4:D17"/>
  <sheetViews>
    <sheetView tabSelected="1" workbookViewId="0"/>
  </sheetViews>
  <sheetFormatPr baseColWidth="10" defaultRowHeight="16" x14ac:dyDescent="0.2"/>
  <cols>
    <col min="3" max="3" width="11.6640625" bestFit="1" customWidth="1"/>
    <col min="4" max="4" width="10.83203125" style="38"/>
  </cols>
  <sheetData>
    <row r="4" spans="3:4" x14ac:dyDescent="0.2">
      <c r="C4" t="s">
        <v>274</v>
      </c>
      <c r="D4" s="38" t="s">
        <v>4</v>
      </c>
    </row>
    <row r="5" spans="3:4" x14ac:dyDescent="0.2">
      <c r="C5" t="s">
        <v>275</v>
      </c>
      <c r="D5" s="38">
        <f>Tabla1[[#Totals],[M3]]</f>
        <v>4651</v>
      </c>
    </row>
    <row r="6" spans="3:4" x14ac:dyDescent="0.2">
      <c r="C6" t="s">
        <v>276</v>
      </c>
      <c r="D6" s="38">
        <f>Tabla2[[#Totals],[M3]]</f>
        <v>2947</v>
      </c>
    </row>
    <row r="7" spans="3:4" x14ac:dyDescent="0.2">
      <c r="C7" t="s">
        <v>277</v>
      </c>
      <c r="D7" s="38">
        <f>Tabla3[[#Totals],[M3]]</f>
        <v>6982</v>
      </c>
    </row>
    <row r="8" spans="3:4" x14ac:dyDescent="0.2">
      <c r="C8" t="s">
        <v>278</v>
      </c>
      <c r="D8" s="38">
        <f>Tabla4[[#Totals],[M3]]</f>
        <v>7321</v>
      </c>
    </row>
    <row r="9" spans="3:4" x14ac:dyDescent="0.2">
      <c r="C9" t="s">
        <v>279</v>
      </c>
      <c r="D9" s="39">
        <f>Tabla5[[#Totals],[M3]]</f>
        <v>8918</v>
      </c>
    </row>
    <row r="10" spans="3:4" x14ac:dyDescent="0.2">
      <c r="C10" t="s">
        <v>280</v>
      </c>
      <c r="D10" s="38">
        <f>Tabla6[[#Totals],[M3]]</f>
        <v>4111</v>
      </c>
    </row>
    <row r="11" spans="3:4" x14ac:dyDescent="0.2">
      <c r="C11" t="s">
        <v>281</v>
      </c>
      <c r="D11" s="39">
        <f>Tabla7[[#Totals],[M3]]</f>
        <v>8802.5</v>
      </c>
    </row>
    <row r="12" spans="3:4" x14ac:dyDescent="0.2">
      <c r="C12" t="s">
        <v>282</v>
      </c>
      <c r="D12" s="38">
        <f>Tabla8[[#Totals],[M3]]</f>
        <v>21982.5</v>
      </c>
    </row>
    <row r="13" spans="3:4" x14ac:dyDescent="0.2">
      <c r="C13" t="s">
        <v>283</v>
      </c>
      <c r="D13" s="38">
        <f>Tabla9[[#Totals],[M3]]</f>
        <v>19970</v>
      </c>
    </row>
    <row r="14" spans="3:4" x14ac:dyDescent="0.2">
      <c r="C14" t="s">
        <v>284</v>
      </c>
      <c r="D14" s="38">
        <f>Tabla10[[#Totals],[M3]]</f>
        <v>15165</v>
      </c>
    </row>
    <row r="15" spans="3:4" x14ac:dyDescent="0.2">
      <c r="C15" t="s">
        <v>285</v>
      </c>
      <c r="D15" s="38">
        <f>Tabla11[[#Totals],[M3]]</f>
        <v>11173</v>
      </c>
    </row>
    <row r="16" spans="3:4" x14ac:dyDescent="0.2">
      <c r="C16" t="s">
        <v>286</v>
      </c>
      <c r="D16" s="38">
        <f>Tabla12[[#Totals],[M3]]</f>
        <v>7125.5</v>
      </c>
    </row>
    <row r="17" spans="4:4" x14ac:dyDescent="0.2">
      <c r="D17" s="38">
        <f>SUBTOTAL(109,Tabla13[M3])</f>
        <v>119148.5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A3AC1-F65D-7443-8BB3-F3ABCC136F49}">
  <dimension ref="B2:F245"/>
  <sheetViews>
    <sheetView topLeftCell="A225" workbookViewId="0">
      <selection activeCell="F245" sqref="F245"/>
    </sheetView>
  </sheetViews>
  <sheetFormatPr baseColWidth="10" defaultRowHeight="16" x14ac:dyDescent="0.2"/>
  <cols>
    <col min="4" max="4" width="30.83203125" bestFit="1" customWidth="1"/>
    <col min="5" max="5" width="12.83203125" bestFit="1" customWidth="1"/>
  </cols>
  <sheetData>
    <row r="2" spans="2:6" x14ac:dyDescent="0.2">
      <c r="B2" s="1" t="s">
        <v>0</v>
      </c>
      <c r="C2" s="2" t="s">
        <v>1</v>
      </c>
      <c r="D2" s="3" t="s">
        <v>2</v>
      </c>
      <c r="E2" s="3" t="s">
        <v>3</v>
      </c>
      <c r="F2" s="4" t="s">
        <v>4</v>
      </c>
    </row>
    <row r="3" spans="2:6" x14ac:dyDescent="0.2">
      <c r="B3" s="5">
        <v>54418</v>
      </c>
      <c r="C3" s="6">
        <v>43467</v>
      </c>
      <c r="D3" s="7" t="s">
        <v>5</v>
      </c>
      <c r="E3" s="7" t="s">
        <v>6</v>
      </c>
      <c r="F3" s="8">
        <v>21</v>
      </c>
    </row>
    <row r="4" spans="2:6" x14ac:dyDescent="0.2">
      <c r="B4" s="5">
        <v>54419</v>
      </c>
      <c r="C4" s="6">
        <v>43467</v>
      </c>
      <c r="D4" s="7" t="s">
        <v>5</v>
      </c>
      <c r="E4" s="7" t="s">
        <v>7</v>
      </c>
      <c r="F4" s="8">
        <v>17</v>
      </c>
    </row>
    <row r="5" spans="2:6" x14ac:dyDescent="0.2">
      <c r="B5" s="5">
        <v>54420</v>
      </c>
      <c r="C5" s="6">
        <v>43467</v>
      </c>
      <c r="D5" s="7" t="s">
        <v>5</v>
      </c>
      <c r="E5" s="7" t="s">
        <v>8</v>
      </c>
      <c r="F5" s="8">
        <v>21</v>
      </c>
    </row>
    <row r="6" spans="2:6" x14ac:dyDescent="0.2">
      <c r="B6" s="5">
        <v>54421</v>
      </c>
      <c r="C6" s="6">
        <v>43467</v>
      </c>
      <c r="D6" s="7" t="s">
        <v>5</v>
      </c>
      <c r="E6" s="7" t="s">
        <v>6</v>
      </c>
      <c r="F6" s="8">
        <v>21</v>
      </c>
    </row>
    <row r="7" spans="2:6" x14ac:dyDescent="0.2">
      <c r="B7" s="5">
        <v>54422</v>
      </c>
      <c r="C7" s="6">
        <v>43467</v>
      </c>
      <c r="D7" s="7" t="s">
        <v>5</v>
      </c>
      <c r="E7" s="7" t="s">
        <v>7</v>
      </c>
      <c r="F7" s="8">
        <v>17</v>
      </c>
    </row>
    <row r="8" spans="2:6" x14ac:dyDescent="0.2">
      <c r="B8" s="5">
        <v>54423</v>
      </c>
      <c r="C8" s="6">
        <v>43467</v>
      </c>
      <c r="D8" s="7" t="s">
        <v>5</v>
      </c>
      <c r="E8" s="7" t="s">
        <v>8</v>
      </c>
      <c r="F8" s="8">
        <v>21</v>
      </c>
    </row>
    <row r="9" spans="2:6" x14ac:dyDescent="0.2">
      <c r="B9" s="5">
        <v>54424</v>
      </c>
      <c r="C9" s="6">
        <v>43468</v>
      </c>
      <c r="D9" s="7" t="s">
        <v>5</v>
      </c>
      <c r="E9" s="7" t="s">
        <v>6</v>
      </c>
      <c r="F9" s="8">
        <v>21</v>
      </c>
    </row>
    <row r="10" spans="2:6" x14ac:dyDescent="0.2">
      <c r="B10" s="5">
        <v>54425</v>
      </c>
      <c r="C10" s="6">
        <v>43468</v>
      </c>
      <c r="D10" s="7" t="s">
        <v>5</v>
      </c>
      <c r="E10" s="7" t="s">
        <v>8</v>
      </c>
      <c r="F10" s="8">
        <v>21</v>
      </c>
    </row>
    <row r="11" spans="2:6" x14ac:dyDescent="0.2">
      <c r="B11" s="5">
        <v>54426</v>
      </c>
      <c r="C11" s="6">
        <v>43468</v>
      </c>
      <c r="D11" s="7" t="s">
        <v>5</v>
      </c>
      <c r="E11" s="7" t="s">
        <v>7</v>
      </c>
      <c r="F11" s="8">
        <v>17</v>
      </c>
    </row>
    <row r="12" spans="2:6" x14ac:dyDescent="0.2">
      <c r="B12" s="5">
        <v>54427</v>
      </c>
      <c r="C12" s="6">
        <v>43468</v>
      </c>
      <c r="D12" s="7" t="s">
        <v>9</v>
      </c>
      <c r="E12" s="7" t="s">
        <v>6</v>
      </c>
      <c r="F12" s="8">
        <v>21</v>
      </c>
    </row>
    <row r="13" spans="2:6" x14ac:dyDescent="0.2">
      <c r="B13" s="5">
        <v>54428</v>
      </c>
      <c r="C13" s="6">
        <v>43468</v>
      </c>
      <c r="D13" s="7" t="s">
        <v>9</v>
      </c>
      <c r="E13" s="7" t="s">
        <v>7</v>
      </c>
      <c r="F13" s="8">
        <v>17</v>
      </c>
    </row>
    <row r="14" spans="2:6" x14ac:dyDescent="0.2">
      <c r="B14" s="5">
        <v>54429</v>
      </c>
      <c r="C14" s="6">
        <v>43468</v>
      </c>
      <c r="D14" s="7" t="s">
        <v>9</v>
      </c>
      <c r="E14" s="7" t="s">
        <v>8</v>
      </c>
      <c r="F14" s="8">
        <v>21</v>
      </c>
    </row>
    <row r="15" spans="2:6" x14ac:dyDescent="0.2">
      <c r="B15" s="5">
        <v>54430</v>
      </c>
      <c r="C15" s="6">
        <v>43468</v>
      </c>
      <c r="D15" s="7" t="s">
        <v>5</v>
      </c>
      <c r="E15" s="7" t="s">
        <v>7</v>
      </c>
      <c r="F15" s="8">
        <v>17</v>
      </c>
    </row>
    <row r="16" spans="2:6" x14ac:dyDescent="0.2">
      <c r="B16" s="5">
        <v>54431</v>
      </c>
      <c r="C16" s="6">
        <v>43468</v>
      </c>
      <c r="D16" s="7" t="s">
        <v>5</v>
      </c>
      <c r="E16" s="7" t="s">
        <v>8</v>
      </c>
      <c r="F16" s="8">
        <v>21</v>
      </c>
    </row>
    <row r="17" spans="2:6" x14ac:dyDescent="0.2">
      <c r="B17" s="5">
        <v>54432</v>
      </c>
      <c r="C17" s="6">
        <v>43468</v>
      </c>
      <c r="D17" s="7" t="s">
        <v>5</v>
      </c>
      <c r="E17" s="7" t="s">
        <v>6</v>
      </c>
      <c r="F17" s="8">
        <v>21</v>
      </c>
    </row>
    <row r="18" spans="2:6" x14ac:dyDescent="0.2">
      <c r="B18" s="5">
        <v>54433</v>
      </c>
      <c r="C18" s="6">
        <v>43468</v>
      </c>
      <c r="D18" s="7" t="s">
        <v>10</v>
      </c>
      <c r="E18" s="7" t="s">
        <v>7</v>
      </c>
      <c r="F18" s="8">
        <v>17</v>
      </c>
    </row>
    <row r="19" spans="2:6" x14ac:dyDescent="0.2">
      <c r="B19" s="5">
        <v>54434</v>
      </c>
      <c r="C19" s="6">
        <v>43469</v>
      </c>
      <c r="D19" s="7" t="s">
        <v>11</v>
      </c>
      <c r="E19" s="7" t="s">
        <v>6</v>
      </c>
      <c r="F19" s="8">
        <v>21</v>
      </c>
    </row>
    <row r="20" spans="2:6" x14ac:dyDescent="0.2">
      <c r="B20" s="5">
        <v>54435</v>
      </c>
      <c r="C20" s="6">
        <v>43469</v>
      </c>
      <c r="D20" s="7" t="s">
        <v>11</v>
      </c>
      <c r="E20" s="7" t="s">
        <v>7</v>
      </c>
      <c r="F20" s="8">
        <v>17</v>
      </c>
    </row>
    <row r="21" spans="2:6" x14ac:dyDescent="0.2">
      <c r="B21" s="5">
        <v>54436</v>
      </c>
      <c r="C21" s="6">
        <v>43469</v>
      </c>
      <c r="D21" s="7" t="s">
        <v>11</v>
      </c>
      <c r="E21" s="7" t="s">
        <v>7</v>
      </c>
      <c r="F21" s="8">
        <v>17</v>
      </c>
    </row>
    <row r="22" spans="2:6" x14ac:dyDescent="0.2">
      <c r="B22" s="5">
        <v>54437</v>
      </c>
      <c r="C22" s="6">
        <v>43469</v>
      </c>
      <c r="D22" s="7" t="s">
        <v>11</v>
      </c>
      <c r="E22" s="7" t="s">
        <v>8</v>
      </c>
      <c r="F22" s="8">
        <v>21</v>
      </c>
    </row>
    <row r="23" spans="2:6" x14ac:dyDescent="0.2">
      <c r="B23" s="5">
        <v>54438</v>
      </c>
      <c r="C23" s="6">
        <v>43469</v>
      </c>
      <c r="D23" s="7" t="s">
        <v>5</v>
      </c>
      <c r="E23" s="7" t="s">
        <v>12</v>
      </c>
      <c r="F23" s="8">
        <v>21</v>
      </c>
    </row>
    <row r="24" spans="2:6" x14ac:dyDescent="0.2">
      <c r="B24" s="5">
        <v>54439</v>
      </c>
      <c r="C24" s="6">
        <v>43469</v>
      </c>
      <c r="D24" s="7" t="s">
        <v>11</v>
      </c>
      <c r="E24" s="7" t="s">
        <v>6</v>
      </c>
      <c r="F24" s="8">
        <v>21</v>
      </c>
    </row>
    <row r="25" spans="2:6" x14ac:dyDescent="0.2">
      <c r="B25" s="5">
        <v>54440</v>
      </c>
      <c r="C25" s="6">
        <v>43469</v>
      </c>
      <c r="D25" s="7" t="s">
        <v>11</v>
      </c>
      <c r="E25" s="7" t="s">
        <v>7</v>
      </c>
      <c r="F25" s="8">
        <v>17</v>
      </c>
    </row>
    <row r="26" spans="2:6" x14ac:dyDescent="0.2">
      <c r="B26" s="5">
        <v>54441</v>
      </c>
      <c r="C26" s="6">
        <v>43469</v>
      </c>
      <c r="D26" s="7" t="s">
        <v>11</v>
      </c>
      <c r="E26" s="7" t="s">
        <v>6</v>
      </c>
      <c r="F26" s="8">
        <v>21</v>
      </c>
    </row>
    <row r="27" spans="2:6" x14ac:dyDescent="0.2">
      <c r="B27" s="5">
        <v>54442</v>
      </c>
      <c r="C27" s="6">
        <v>43469</v>
      </c>
      <c r="D27" s="7" t="s">
        <v>11</v>
      </c>
      <c r="E27" s="7" t="s">
        <v>8</v>
      </c>
      <c r="F27" s="8">
        <v>21</v>
      </c>
    </row>
    <row r="28" spans="2:6" x14ac:dyDescent="0.2">
      <c r="B28" s="5">
        <v>54443</v>
      </c>
      <c r="C28" s="6">
        <v>43469</v>
      </c>
      <c r="D28" s="7" t="s">
        <v>5</v>
      </c>
      <c r="E28" s="7" t="s">
        <v>12</v>
      </c>
      <c r="F28" s="8">
        <v>21</v>
      </c>
    </row>
    <row r="29" spans="2:6" x14ac:dyDescent="0.2">
      <c r="B29" s="5">
        <v>54444</v>
      </c>
      <c r="C29" s="6">
        <v>43469</v>
      </c>
      <c r="D29" s="7" t="s">
        <v>11</v>
      </c>
      <c r="E29" s="7" t="s">
        <v>7</v>
      </c>
      <c r="F29" s="8">
        <v>17</v>
      </c>
    </row>
    <row r="30" spans="2:6" x14ac:dyDescent="0.2">
      <c r="B30" s="5">
        <v>54445</v>
      </c>
      <c r="C30" s="6">
        <v>43469</v>
      </c>
      <c r="D30" s="7" t="s">
        <v>5</v>
      </c>
      <c r="E30" s="7" t="s">
        <v>8</v>
      </c>
      <c r="F30" s="8">
        <v>17</v>
      </c>
    </row>
    <row r="31" spans="2:6" x14ac:dyDescent="0.2">
      <c r="B31" s="5">
        <v>54446</v>
      </c>
      <c r="C31" s="6">
        <v>43469</v>
      </c>
      <c r="D31" s="7" t="s">
        <v>11</v>
      </c>
      <c r="E31" s="7" t="s">
        <v>6</v>
      </c>
      <c r="F31" s="8">
        <v>21</v>
      </c>
    </row>
    <row r="32" spans="2:6" x14ac:dyDescent="0.2">
      <c r="B32" s="5">
        <v>54447</v>
      </c>
      <c r="C32" s="6">
        <v>43469</v>
      </c>
      <c r="D32" s="7" t="s">
        <v>11</v>
      </c>
      <c r="E32" s="7" t="s">
        <v>8</v>
      </c>
      <c r="F32" s="8">
        <v>21</v>
      </c>
    </row>
    <row r="33" spans="2:6" x14ac:dyDescent="0.2">
      <c r="B33" s="5">
        <v>54448</v>
      </c>
      <c r="C33" s="6">
        <v>43469</v>
      </c>
      <c r="D33" s="7" t="s">
        <v>5</v>
      </c>
      <c r="E33" s="7" t="s">
        <v>12</v>
      </c>
      <c r="F33" s="8">
        <v>21</v>
      </c>
    </row>
    <row r="34" spans="2:6" x14ac:dyDescent="0.2">
      <c r="B34" s="5">
        <v>54449</v>
      </c>
      <c r="C34" s="6">
        <v>43469</v>
      </c>
      <c r="D34" s="7" t="s">
        <v>11</v>
      </c>
      <c r="E34" s="7" t="s">
        <v>7</v>
      </c>
      <c r="F34" s="8">
        <v>17</v>
      </c>
    </row>
    <row r="35" spans="2:6" x14ac:dyDescent="0.2">
      <c r="B35" s="5">
        <v>54450</v>
      </c>
      <c r="C35" s="6">
        <v>43469</v>
      </c>
      <c r="D35" s="7" t="s">
        <v>11</v>
      </c>
      <c r="E35" s="7" t="s">
        <v>8</v>
      </c>
      <c r="F35" s="8">
        <v>21</v>
      </c>
    </row>
    <row r="36" spans="2:6" x14ac:dyDescent="0.2">
      <c r="B36" s="5">
        <v>54451</v>
      </c>
      <c r="C36" s="6">
        <v>43469</v>
      </c>
      <c r="D36" s="7" t="s">
        <v>11</v>
      </c>
      <c r="E36" s="7" t="s">
        <v>6</v>
      </c>
      <c r="F36" s="8">
        <v>21</v>
      </c>
    </row>
    <row r="37" spans="2:6" x14ac:dyDescent="0.2">
      <c r="B37" s="5">
        <v>54452</v>
      </c>
      <c r="C37" s="6">
        <v>43469</v>
      </c>
      <c r="D37" s="7" t="s">
        <v>11</v>
      </c>
      <c r="E37" s="7" t="s">
        <v>7</v>
      </c>
      <c r="F37" s="8">
        <v>17</v>
      </c>
    </row>
    <row r="38" spans="2:6" x14ac:dyDescent="0.2">
      <c r="B38" s="5">
        <v>54453</v>
      </c>
      <c r="C38" s="6">
        <v>43469</v>
      </c>
      <c r="D38" s="7" t="s">
        <v>11</v>
      </c>
      <c r="E38" s="7" t="s">
        <v>8</v>
      </c>
      <c r="F38" s="8">
        <v>21</v>
      </c>
    </row>
    <row r="39" spans="2:6" x14ac:dyDescent="0.2">
      <c r="B39" s="5">
        <v>54454</v>
      </c>
      <c r="C39" s="6">
        <v>43469</v>
      </c>
      <c r="D39" s="7" t="s">
        <v>5</v>
      </c>
      <c r="E39" s="7" t="s">
        <v>12</v>
      </c>
      <c r="F39" s="8">
        <v>21</v>
      </c>
    </row>
    <row r="40" spans="2:6" x14ac:dyDescent="0.2">
      <c r="B40" s="5">
        <v>54455</v>
      </c>
      <c r="C40" s="6">
        <v>43469</v>
      </c>
      <c r="D40" s="7" t="s">
        <v>11</v>
      </c>
      <c r="E40" s="7" t="s">
        <v>13</v>
      </c>
      <c r="F40" s="8">
        <v>17</v>
      </c>
    </row>
    <row r="41" spans="2:6" x14ac:dyDescent="0.2">
      <c r="B41" s="5">
        <v>54456</v>
      </c>
      <c r="C41" s="6">
        <v>43470</v>
      </c>
      <c r="D41" s="7" t="s">
        <v>5</v>
      </c>
      <c r="E41" s="7" t="s">
        <v>6</v>
      </c>
      <c r="F41" s="8">
        <v>21</v>
      </c>
    </row>
    <row r="42" spans="2:6" x14ac:dyDescent="0.2">
      <c r="B42" s="5">
        <v>54457</v>
      </c>
      <c r="C42" s="6">
        <v>43470</v>
      </c>
      <c r="D42" s="7" t="s">
        <v>5</v>
      </c>
      <c r="E42" s="7" t="s">
        <v>8</v>
      </c>
      <c r="F42" s="8">
        <v>21</v>
      </c>
    </row>
    <row r="43" spans="2:6" x14ac:dyDescent="0.2">
      <c r="B43" s="5">
        <v>54458</v>
      </c>
      <c r="C43" s="6">
        <v>43470</v>
      </c>
      <c r="D43" s="7" t="s">
        <v>5</v>
      </c>
      <c r="E43" s="7" t="s">
        <v>7</v>
      </c>
      <c r="F43" s="8">
        <v>17</v>
      </c>
    </row>
    <row r="44" spans="2:6" x14ac:dyDescent="0.2">
      <c r="B44" s="5">
        <v>54459</v>
      </c>
      <c r="C44" s="6">
        <v>43470</v>
      </c>
      <c r="D44" s="7" t="s">
        <v>5</v>
      </c>
      <c r="E44" s="7" t="s">
        <v>6</v>
      </c>
      <c r="F44" s="8">
        <v>21</v>
      </c>
    </row>
    <row r="45" spans="2:6" x14ac:dyDescent="0.2">
      <c r="B45" s="5">
        <v>54460</v>
      </c>
      <c r="C45" s="6">
        <v>43470</v>
      </c>
      <c r="D45" s="7" t="s">
        <v>5</v>
      </c>
      <c r="E45" s="7" t="s">
        <v>8</v>
      </c>
      <c r="F45" s="8">
        <v>21</v>
      </c>
    </row>
    <row r="46" spans="2:6" x14ac:dyDescent="0.2">
      <c r="B46" s="5">
        <v>54461</v>
      </c>
      <c r="C46" s="6">
        <v>43470</v>
      </c>
      <c r="D46" s="7" t="s">
        <v>5</v>
      </c>
      <c r="E46" s="7" t="s">
        <v>7</v>
      </c>
      <c r="F46" s="8">
        <v>17</v>
      </c>
    </row>
    <row r="47" spans="2:6" x14ac:dyDescent="0.2">
      <c r="B47" s="5">
        <v>54462</v>
      </c>
      <c r="C47" s="6">
        <v>43472</v>
      </c>
      <c r="D47" s="7" t="s">
        <v>5</v>
      </c>
      <c r="E47" s="7" t="s">
        <v>6</v>
      </c>
      <c r="F47" s="8">
        <v>21</v>
      </c>
    </row>
    <row r="48" spans="2:6" x14ac:dyDescent="0.2">
      <c r="B48" s="5">
        <v>54463</v>
      </c>
      <c r="C48" s="6">
        <v>43472</v>
      </c>
      <c r="D48" s="7" t="s">
        <v>5</v>
      </c>
      <c r="E48" s="7" t="s">
        <v>7</v>
      </c>
      <c r="F48" s="8">
        <v>17</v>
      </c>
    </row>
    <row r="49" spans="2:6" x14ac:dyDescent="0.2">
      <c r="B49" s="5">
        <v>54464</v>
      </c>
      <c r="C49" s="6">
        <v>43472</v>
      </c>
      <c r="D49" s="7" t="s">
        <v>5</v>
      </c>
      <c r="E49" s="7" t="s">
        <v>13</v>
      </c>
      <c r="F49" s="8">
        <v>17</v>
      </c>
    </row>
    <row r="50" spans="2:6" x14ac:dyDescent="0.2">
      <c r="B50" s="5">
        <v>54465</v>
      </c>
      <c r="C50" s="6">
        <v>43472</v>
      </c>
      <c r="D50" s="7" t="s">
        <v>11</v>
      </c>
      <c r="E50" s="7" t="s">
        <v>6</v>
      </c>
      <c r="F50" s="8">
        <v>21</v>
      </c>
    </row>
    <row r="51" spans="2:6" x14ac:dyDescent="0.2">
      <c r="B51" s="5">
        <v>54466</v>
      </c>
      <c r="C51" s="6">
        <v>43472</v>
      </c>
      <c r="D51" s="7" t="s">
        <v>11</v>
      </c>
      <c r="E51" s="7" t="s">
        <v>7</v>
      </c>
      <c r="F51" s="8">
        <v>17</v>
      </c>
    </row>
    <row r="52" spans="2:6" x14ac:dyDescent="0.2">
      <c r="B52" s="5">
        <v>54467</v>
      </c>
      <c r="C52" s="6">
        <v>43472</v>
      </c>
      <c r="D52" s="7" t="s">
        <v>11</v>
      </c>
      <c r="E52" s="7" t="s">
        <v>13</v>
      </c>
      <c r="F52" s="8">
        <v>17</v>
      </c>
    </row>
    <row r="53" spans="2:6" x14ac:dyDescent="0.2">
      <c r="B53" s="5">
        <v>54468</v>
      </c>
      <c r="C53" s="6">
        <v>43472</v>
      </c>
      <c r="D53" s="7" t="s">
        <v>14</v>
      </c>
      <c r="E53" s="7" t="s">
        <v>6</v>
      </c>
      <c r="F53" s="8">
        <v>21</v>
      </c>
    </row>
    <row r="54" spans="2:6" x14ac:dyDescent="0.2">
      <c r="B54" s="5">
        <v>54469</v>
      </c>
      <c r="C54" s="6">
        <v>43472</v>
      </c>
      <c r="D54" s="7" t="s">
        <v>10</v>
      </c>
      <c r="E54" s="7" t="s">
        <v>7</v>
      </c>
      <c r="F54" s="8">
        <v>17</v>
      </c>
    </row>
    <row r="55" spans="2:6" x14ac:dyDescent="0.2">
      <c r="B55" s="5">
        <v>54470</v>
      </c>
      <c r="C55" s="6">
        <v>43473</v>
      </c>
      <c r="D55" s="7" t="s">
        <v>5</v>
      </c>
      <c r="E55" s="7" t="s">
        <v>8</v>
      </c>
      <c r="F55" s="8">
        <v>21</v>
      </c>
    </row>
    <row r="56" spans="2:6" x14ac:dyDescent="0.2">
      <c r="B56" s="5">
        <v>54471</v>
      </c>
      <c r="C56" s="6">
        <v>43473</v>
      </c>
      <c r="D56" s="7" t="s">
        <v>5</v>
      </c>
      <c r="E56" s="7" t="s">
        <v>7</v>
      </c>
      <c r="F56" s="8">
        <v>17</v>
      </c>
    </row>
    <row r="57" spans="2:6" x14ac:dyDescent="0.2">
      <c r="B57" s="5">
        <v>54472</v>
      </c>
      <c r="C57" s="6">
        <v>43473</v>
      </c>
      <c r="D57" s="7" t="s">
        <v>5</v>
      </c>
      <c r="E57" s="7" t="s">
        <v>13</v>
      </c>
      <c r="F57" s="8">
        <v>17</v>
      </c>
    </row>
    <row r="58" spans="2:6" x14ac:dyDescent="0.2">
      <c r="B58" s="5">
        <v>54473</v>
      </c>
      <c r="C58" s="6">
        <v>43473</v>
      </c>
      <c r="D58" s="7" t="s">
        <v>5</v>
      </c>
      <c r="E58" s="7" t="s">
        <v>6</v>
      </c>
      <c r="F58" s="8">
        <v>21</v>
      </c>
    </row>
    <row r="59" spans="2:6" x14ac:dyDescent="0.2">
      <c r="B59" s="5">
        <v>54474</v>
      </c>
      <c r="C59" s="6">
        <v>43473</v>
      </c>
      <c r="D59" s="7" t="s">
        <v>5</v>
      </c>
      <c r="E59" s="7" t="s">
        <v>8</v>
      </c>
      <c r="F59" s="8">
        <v>21</v>
      </c>
    </row>
    <row r="60" spans="2:6" x14ac:dyDescent="0.2">
      <c r="B60" s="5">
        <v>54475</v>
      </c>
      <c r="C60" s="6">
        <v>43473</v>
      </c>
      <c r="D60" s="7" t="s">
        <v>5</v>
      </c>
      <c r="E60" s="7" t="s">
        <v>7</v>
      </c>
      <c r="F60" s="8">
        <v>17</v>
      </c>
    </row>
    <row r="61" spans="2:6" x14ac:dyDescent="0.2">
      <c r="B61" s="5">
        <v>54476</v>
      </c>
      <c r="C61" s="6">
        <v>43473</v>
      </c>
      <c r="D61" s="7" t="s">
        <v>5</v>
      </c>
      <c r="E61" s="7" t="s">
        <v>6</v>
      </c>
      <c r="F61" s="8">
        <v>21</v>
      </c>
    </row>
    <row r="62" spans="2:6" x14ac:dyDescent="0.2">
      <c r="B62" s="5">
        <v>54477</v>
      </c>
      <c r="C62" s="6">
        <v>43474</v>
      </c>
      <c r="D62" s="7" t="s">
        <v>9</v>
      </c>
      <c r="E62" s="7" t="s">
        <v>6</v>
      </c>
      <c r="F62" s="8">
        <v>21</v>
      </c>
    </row>
    <row r="63" spans="2:6" x14ac:dyDescent="0.2">
      <c r="B63" s="5">
        <v>54478</v>
      </c>
      <c r="C63" s="6">
        <v>43474</v>
      </c>
      <c r="D63" s="7" t="s">
        <v>9</v>
      </c>
      <c r="E63" s="7" t="s">
        <v>7</v>
      </c>
      <c r="F63" s="8">
        <v>17</v>
      </c>
    </row>
    <row r="64" spans="2:6" x14ac:dyDescent="0.2">
      <c r="B64" s="5">
        <v>54479</v>
      </c>
      <c r="C64" s="6">
        <v>43474</v>
      </c>
      <c r="D64" s="7" t="s">
        <v>9</v>
      </c>
      <c r="E64" s="7" t="s">
        <v>8</v>
      </c>
      <c r="F64" s="8">
        <v>21</v>
      </c>
    </row>
    <row r="65" spans="2:6" x14ac:dyDescent="0.2">
      <c r="B65" s="5">
        <v>54480</v>
      </c>
      <c r="C65" s="6">
        <v>43474</v>
      </c>
      <c r="D65" s="7" t="s">
        <v>5</v>
      </c>
      <c r="E65" s="7" t="s">
        <v>6</v>
      </c>
      <c r="F65" s="8">
        <v>21</v>
      </c>
    </row>
    <row r="66" spans="2:6" x14ac:dyDescent="0.2">
      <c r="B66" s="5">
        <v>54481</v>
      </c>
      <c r="C66" s="6">
        <v>43474</v>
      </c>
      <c r="D66" s="7" t="s">
        <v>5</v>
      </c>
      <c r="E66" s="7" t="s">
        <v>7</v>
      </c>
      <c r="F66" s="8">
        <v>17</v>
      </c>
    </row>
    <row r="67" spans="2:6" x14ac:dyDescent="0.2">
      <c r="B67" s="5">
        <v>54482</v>
      </c>
      <c r="C67" s="6">
        <v>43474</v>
      </c>
      <c r="D67" s="7" t="s">
        <v>15</v>
      </c>
      <c r="E67" s="7" t="s">
        <v>8</v>
      </c>
      <c r="F67" s="8">
        <v>21</v>
      </c>
    </row>
    <row r="68" spans="2:6" x14ac:dyDescent="0.2">
      <c r="B68" s="5">
        <v>54483</v>
      </c>
      <c r="C68" s="6">
        <v>43474</v>
      </c>
      <c r="D68" s="7" t="s">
        <v>5</v>
      </c>
      <c r="E68" s="7" t="s">
        <v>6</v>
      </c>
      <c r="F68" s="8">
        <v>21</v>
      </c>
    </row>
    <row r="69" spans="2:6" x14ac:dyDescent="0.2">
      <c r="B69" s="5">
        <v>54484</v>
      </c>
      <c r="C69" s="6">
        <v>43474</v>
      </c>
      <c r="D69" s="7" t="s">
        <v>5</v>
      </c>
      <c r="E69" s="7" t="s">
        <v>7</v>
      </c>
      <c r="F69" s="8">
        <v>17</v>
      </c>
    </row>
    <row r="70" spans="2:6" x14ac:dyDescent="0.2">
      <c r="B70" s="5">
        <v>54485</v>
      </c>
      <c r="C70" s="6">
        <v>43474</v>
      </c>
      <c r="D70" s="7" t="s">
        <v>5</v>
      </c>
      <c r="E70" s="7" t="s">
        <v>8</v>
      </c>
      <c r="F70" s="8">
        <v>21</v>
      </c>
    </row>
    <row r="71" spans="2:6" x14ac:dyDescent="0.2">
      <c r="B71" s="5">
        <v>54486</v>
      </c>
      <c r="C71" s="6">
        <v>43474</v>
      </c>
      <c r="D71" s="7" t="s">
        <v>5</v>
      </c>
      <c r="E71" s="7" t="s">
        <v>6</v>
      </c>
      <c r="F71" s="8">
        <v>21</v>
      </c>
    </row>
    <row r="72" spans="2:6" x14ac:dyDescent="0.2">
      <c r="B72" s="5">
        <v>54487</v>
      </c>
      <c r="C72" s="6">
        <v>43474</v>
      </c>
      <c r="D72" s="7" t="s">
        <v>5</v>
      </c>
      <c r="E72" s="7" t="s">
        <v>7</v>
      </c>
      <c r="F72" s="8">
        <v>17</v>
      </c>
    </row>
    <row r="73" spans="2:6" x14ac:dyDescent="0.2">
      <c r="B73" s="5">
        <v>54488</v>
      </c>
      <c r="C73" s="6">
        <v>43474</v>
      </c>
      <c r="D73" s="7" t="s">
        <v>5</v>
      </c>
      <c r="E73" s="7" t="s">
        <v>8</v>
      </c>
      <c r="F73" s="8">
        <v>21</v>
      </c>
    </row>
    <row r="74" spans="2:6" x14ac:dyDescent="0.2">
      <c r="B74" s="5">
        <v>54489</v>
      </c>
      <c r="C74" s="6">
        <v>43474</v>
      </c>
      <c r="D74" s="7" t="s">
        <v>5</v>
      </c>
      <c r="E74" s="7" t="s">
        <v>6</v>
      </c>
      <c r="F74" s="8">
        <v>21</v>
      </c>
    </row>
    <row r="75" spans="2:6" x14ac:dyDescent="0.2">
      <c r="B75" s="5">
        <v>54490</v>
      </c>
      <c r="C75" s="6">
        <v>43474</v>
      </c>
      <c r="D75" s="7" t="s">
        <v>5</v>
      </c>
      <c r="E75" s="7" t="s">
        <v>7</v>
      </c>
      <c r="F75" s="8">
        <v>17</v>
      </c>
    </row>
    <row r="76" spans="2:6" x14ac:dyDescent="0.2">
      <c r="B76" s="5">
        <v>54491</v>
      </c>
      <c r="C76" s="6">
        <v>43475</v>
      </c>
      <c r="D76" s="7" t="s">
        <v>5</v>
      </c>
      <c r="E76" s="7" t="s">
        <v>6</v>
      </c>
      <c r="F76" s="8">
        <v>21</v>
      </c>
    </row>
    <row r="77" spans="2:6" x14ac:dyDescent="0.2">
      <c r="B77" s="5">
        <v>54492</v>
      </c>
      <c r="C77" s="6">
        <v>43475</v>
      </c>
      <c r="D77" s="7" t="s">
        <v>5</v>
      </c>
      <c r="E77" s="7" t="s">
        <v>8</v>
      </c>
      <c r="F77" s="8">
        <v>21</v>
      </c>
    </row>
    <row r="78" spans="2:6" x14ac:dyDescent="0.2">
      <c r="B78" s="5">
        <v>54493</v>
      </c>
      <c r="C78" s="6">
        <v>43475</v>
      </c>
      <c r="D78" s="7" t="s">
        <v>5</v>
      </c>
      <c r="E78" s="7" t="s">
        <v>7</v>
      </c>
      <c r="F78" s="8">
        <v>17</v>
      </c>
    </row>
    <row r="79" spans="2:6" x14ac:dyDescent="0.2">
      <c r="B79" s="5">
        <v>54494</v>
      </c>
      <c r="C79" s="6">
        <v>43475</v>
      </c>
      <c r="D79" s="7" t="s">
        <v>5</v>
      </c>
      <c r="E79" s="7" t="s">
        <v>8</v>
      </c>
      <c r="F79" s="8">
        <v>21</v>
      </c>
    </row>
    <row r="80" spans="2:6" x14ac:dyDescent="0.2">
      <c r="B80" s="5">
        <v>54495</v>
      </c>
      <c r="C80" s="6">
        <v>43475</v>
      </c>
      <c r="D80" s="7" t="s">
        <v>5</v>
      </c>
      <c r="E80" s="7" t="s">
        <v>6</v>
      </c>
      <c r="F80" s="8">
        <v>21</v>
      </c>
    </row>
    <row r="81" spans="2:6" x14ac:dyDescent="0.2">
      <c r="B81" s="5">
        <v>54496</v>
      </c>
      <c r="C81" s="6">
        <v>43475</v>
      </c>
      <c r="D81" s="7" t="s">
        <v>16</v>
      </c>
      <c r="E81" s="7" t="s">
        <v>17</v>
      </c>
      <c r="F81" s="8">
        <v>7</v>
      </c>
    </row>
    <row r="82" spans="2:6" x14ac:dyDescent="0.2">
      <c r="B82" s="5">
        <v>54497</v>
      </c>
      <c r="C82" s="6">
        <v>43475</v>
      </c>
      <c r="D82" s="7" t="s">
        <v>11</v>
      </c>
      <c r="E82" s="7" t="s">
        <v>6</v>
      </c>
      <c r="F82" s="8">
        <v>21</v>
      </c>
    </row>
    <row r="83" spans="2:6" x14ac:dyDescent="0.2">
      <c r="B83" s="5">
        <v>54498</v>
      </c>
      <c r="C83" s="6">
        <v>43475</v>
      </c>
      <c r="D83" s="7" t="s">
        <v>11</v>
      </c>
      <c r="E83" s="7" t="s">
        <v>8</v>
      </c>
      <c r="F83" s="8">
        <v>21</v>
      </c>
    </row>
    <row r="84" spans="2:6" x14ac:dyDescent="0.2">
      <c r="B84" s="5">
        <v>54499</v>
      </c>
      <c r="C84" s="6">
        <v>43475</v>
      </c>
      <c r="D84" s="7" t="s">
        <v>5</v>
      </c>
      <c r="E84" s="7" t="s">
        <v>6</v>
      </c>
      <c r="F84" s="8">
        <v>21</v>
      </c>
    </row>
    <row r="85" spans="2:6" x14ac:dyDescent="0.2">
      <c r="B85" s="5">
        <v>54500</v>
      </c>
      <c r="C85" s="6">
        <v>43475</v>
      </c>
      <c r="D85" s="7" t="s">
        <v>5</v>
      </c>
      <c r="E85" s="7" t="s">
        <v>8</v>
      </c>
      <c r="F85" s="8">
        <v>21</v>
      </c>
    </row>
    <row r="86" spans="2:6" x14ac:dyDescent="0.2">
      <c r="B86" s="5">
        <v>54501</v>
      </c>
      <c r="C86" s="6">
        <v>43475</v>
      </c>
      <c r="D86" s="7" t="s">
        <v>11</v>
      </c>
      <c r="E86" s="7" t="s">
        <v>6</v>
      </c>
      <c r="F86" s="8">
        <v>21</v>
      </c>
    </row>
    <row r="87" spans="2:6" x14ac:dyDescent="0.2">
      <c r="B87" s="5">
        <v>54502</v>
      </c>
      <c r="C87" s="6">
        <v>43475</v>
      </c>
      <c r="D87" s="7" t="s">
        <v>11</v>
      </c>
      <c r="E87" s="7" t="s">
        <v>8</v>
      </c>
      <c r="F87" s="8">
        <v>21</v>
      </c>
    </row>
    <row r="88" spans="2:6" x14ac:dyDescent="0.2">
      <c r="B88" s="5">
        <v>54503</v>
      </c>
      <c r="C88" s="6">
        <v>43476</v>
      </c>
      <c r="D88" s="7" t="s">
        <v>11</v>
      </c>
      <c r="E88" s="7" t="s">
        <v>6</v>
      </c>
      <c r="F88" s="8">
        <v>21</v>
      </c>
    </row>
    <row r="89" spans="2:6" x14ac:dyDescent="0.2">
      <c r="B89" s="5">
        <v>54504</v>
      </c>
      <c r="C89" s="6">
        <v>43476</v>
      </c>
      <c r="D89" s="7" t="s">
        <v>11</v>
      </c>
      <c r="E89" s="7" t="s">
        <v>8</v>
      </c>
      <c r="F89" s="8">
        <v>21</v>
      </c>
    </row>
    <row r="90" spans="2:6" x14ac:dyDescent="0.2">
      <c r="B90" s="5">
        <v>54505</v>
      </c>
      <c r="C90" s="6">
        <v>43476</v>
      </c>
      <c r="D90" s="7" t="s">
        <v>11</v>
      </c>
      <c r="E90" s="7" t="s">
        <v>13</v>
      </c>
      <c r="F90" s="8">
        <v>17</v>
      </c>
    </row>
    <row r="91" spans="2:6" x14ac:dyDescent="0.2">
      <c r="B91" s="5">
        <v>54506</v>
      </c>
      <c r="C91" s="6">
        <v>43476</v>
      </c>
      <c r="D91" s="7" t="s">
        <v>5</v>
      </c>
      <c r="E91" s="7" t="s">
        <v>8</v>
      </c>
      <c r="F91" s="8">
        <v>21</v>
      </c>
    </row>
    <row r="92" spans="2:6" x14ac:dyDescent="0.2">
      <c r="B92" s="5">
        <v>54507</v>
      </c>
      <c r="C92" s="6">
        <v>43476</v>
      </c>
      <c r="D92" s="7" t="s">
        <v>11</v>
      </c>
      <c r="E92" s="7" t="s">
        <v>6</v>
      </c>
      <c r="F92" s="8">
        <v>21</v>
      </c>
    </row>
    <row r="93" spans="2:6" x14ac:dyDescent="0.2">
      <c r="B93" s="5">
        <v>54508</v>
      </c>
      <c r="C93" s="6">
        <v>43476</v>
      </c>
      <c r="D93" s="7" t="s">
        <v>5</v>
      </c>
      <c r="E93" s="7" t="s">
        <v>13</v>
      </c>
      <c r="F93" s="8">
        <v>17</v>
      </c>
    </row>
    <row r="94" spans="2:6" x14ac:dyDescent="0.2">
      <c r="B94" s="5">
        <v>54509</v>
      </c>
      <c r="C94" s="6">
        <v>43476</v>
      </c>
      <c r="D94" s="7" t="s">
        <v>11</v>
      </c>
      <c r="E94" s="7" t="s">
        <v>6</v>
      </c>
      <c r="F94" s="8">
        <v>21</v>
      </c>
    </row>
    <row r="95" spans="2:6" x14ac:dyDescent="0.2">
      <c r="B95" s="5">
        <v>54510</v>
      </c>
      <c r="C95" s="6">
        <v>43476</v>
      </c>
      <c r="D95" s="7" t="s">
        <v>11</v>
      </c>
      <c r="E95" s="7" t="s">
        <v>8</v>
      </c>
      <c r="F95" s="8">
        <v>21</v>
      </c>
    </row>
    <row r="96" spans="2:6" x14ac:dyDescent="0.2">
      <c r="B96" s="5">
        <v>54511</v>
      </c>
      <c r="C96" s="6">
        <v>43476</v>
      </c>
      <c r="D96" s="7" t="s">
        <v>11</v>
      </c>
      <c r="E96" s="7" t="s">
        <v>6</v>
      </c>
      <c r="F96" s="8">
        <v>21</v>
      </c>
    </row>
    <row r="97" spans="2:6" x14ac:dyDescent="0.2">
      <c r="B97" s="5">
        <v>54512</v>
      </c>
      <c r="C97" s="6">
        <v>43476</v>
      </c>
      <c r="D97" s="7" t="s">
        <v>16</v>
      </c>
      <c r="E97" s="7" t="s">
        <v>17</v>
      </c>
      <c r="F97" s="8">
        <v>7</v>
      </c>
    </row>
    <row r="98" spans="2:6" x14ac:dyDescent="0.2">
      <c r="B98" s="5">
        <v>54513</v>
      </c>
      <c r="C98" s="6">
        <v>43476</v>
      </c>
      <c r="D98" s="7" t="s">
        <v>11</v>
      </c>
      <c r="E98" s="7" t="s">
        <v>8</v>
      </c>
      <c r="F98" s="8">
        <v>21</v>
      </c>
    </row>
    <row r="99" spans="2:6" x14ac:dyDescent="0.2">
      <c r="B99" s="5">
        <v>54514</v>
      </c>
      <c r="C99" s="6">
        <v>43476</v>
      </c>
      <c r="D99" s="7" t="s">
        <v>11</v>
      </c>
      <c r="E99" s="7" t="s">
        <v>8</v>
      </c>
      <c r="F99" s="8">
        <v>21</v>
      </c>
    </row>
    <row r="100" spans="2:6" x14ac:dyDescent="0.2">
      <c r="B100" s="5">
        <v>54515</v>
      </c>
      <c r="C100" s="6">
        <v>43476</v>
      </c>
      <c r="D100" s="7" t="s">
        <v>5</v>
      </c>
      <c r="E100" s="7" t="s">
        <v>6</v>
      </c>
      <c r="F100" s="8">
        <v>21</v>
      </c>
    </row>
    <row r="101" spans="2:6" x14ac:dyDescent="0.2">
      <c r="B101" s="5">
        <v>54516</v>
      </c>
      <c r="C101" s="6">
        <v>43476</v>
      </c>
      <c r="D101" s="7" t="s">
        <v>11</v>
      </c>
      <c r="E101" s="7" t="s">
        <v>6</v>
      </c>
      <c r="F101" s="8">
        <v>21</v>
      </c>
    </row>
    <row r="102" spans="2:6" x14ac:dyDescent="0.2">
      <c r="B102" s="5">
        <v>54517</v>
      </c>
      <c r="C102" s="6">
        <v>43479</v>
      </c>
      <c r="D102" s="7" t="s">
        <v>9</v>
      </c>
      <c r="E102" s="7" t="s">
        <v>6</v>
      </c>
      <c r="F102" s="8">
        <v>21</v>
      </c>
    </row>
    <row r="103" spans="2:6" x14ac:dyDescent="0.2">
      <c r="B103" s="5">
        <v>54518</v>
      </c>
      <c r="C103" s="6">
        <v>43479</v>
      </c>
      <c r="D103" s="7" t="s">
        <v>9</v>
      </c>
      <c r="E103" s="7" t="s">
        <v>8</v>
      </c>
      <c r="F103" s="8">
        <v>21</v>
      </c>
    </row>
    <row r="104" spans="2:6" x14ac:dyDescent="0.2">
      <c r="B104" s="5">
        <v>54519</v>
      </c>
      <c r="C104" s="6">
        <v>43479</v>
      </c>
      <c r="D104" s="7" t="s">
        <v>5</v>
      </c>
      <c r="E104" s="7" t="s">
        <v>13</v>
      </c>
      <c r="F104" s="8">
        <v>17</v>
      </c>
    </row>
    <row r="105" spans="2:6" x14ac:dyDescent="0.2">
      <c r="B105" s="5">
        <v>54520</v>
      </c>
      <c r="C105" s="6">
        <v>43479</v>
      </c>
      <c r="D105" s="7" t="s">
        <v>5</v>
      </c>
      <c r="E105" s="7" t="s">
        <v>7</v>
      </c>
      <c r="F105" s="8">
        <v>17</v>
      </c>
    </row>
    <row r="106" spans="2:6" x14ac:dyDescent="0.2">
      <c r="B106" s="5">
        <v>54521</v>
      </c>
      <c r="C106" s="6">
        <v>43479</v>
      </c>
      <c r="D106" s="7" t="s">
        <v>9</v>
      </c>
      <c r="E106" s="7" t="s">
        <v>8</v>
      </c>
      <c r="F106" s="8">
        <v>21</v>
      </c>
    </row>
    <row r="107" spans="2:6" x14ac:dyDescent="0.2">
      <c r="B107" s="5">
        <v>54522</v>
      </c>
      <c r="C107" s="6">
        <v>43479</v>
      </c>
      <c r="D107" s="7" t="s">
        <v>9</v>
      </c>
      <c r="E107" s="7" t="s">
        <v>6</v>
      </c>
      <c r="F107" s="8">
        <v>21</v>
      </c>
    </row>
    <row r="108" spans="2:6" x14ac:dyDescent="0.2">
      <c r="B108" s="5">
        <v>54523</v>
      </c>
      <c r="C108" s="6">
        <v>43479</v>
      </c>
      <c r="D108" s="7" t="s">
        <v>5</v>
      </c>
      <c r="E108" s="7" t="s">
        <v>7</v>
      </c>
      <c r="F108" s="8">
        <v>17</v>
      </c>
    </row>
    <row r="109" spans="2:6" x14ac:dyDescent="0.2">
      <c r="B109" s="5">
        <v>54524</v>
      </c>
      <c r="C109" s="6">
        <v>43479</v>
      </c>
      <c r="D109" s="7" t="s">
        <v>5</v>
      </c>
      <c r="E109" s="7" t="s">
        <v>13</v>
      </c>
      <c r="F109" s="8">
        <v>17</v>
      </c>
    </row>
    <row r="110" spans="2:6" x14ac:dyDescent="0.2">
      <c r="B110" s="5">
        <v>54525</v>
      </c>
      <c r="C110" s="6">
        <v>43479</v>
      </c>
      <c r="D110" s="7" t="s">
        <v>9</v>
      </c>
      <c r="E110" s="7" t="s">
        <v>8</v>
      </c>
      <c r="F110" s="8">
        <v>21</v>
      </c>
    </row>
    <row r="111" spans="2:6" x14ac:dyDescent="0.2">
      <c r="B111" s="5">
        <v>54526</v>
      </c>
      <c r="C111" s="6">
        <v>43479</v>
      </c>
      <c r="D111" s="7" t="s">
        <v>9</v>
      </c>
      <c r="E111" s="7" t="s">
        <v>6</v>
      </c>
      <c r="F111" s="8">
        <v>21</v>
      </c>
    </row>
    <row r="112" spans="2:6" x14ac:dyDescent="0.2">
      <c r="B112" s="5">
        <v>54527</v>
      </c>
      <c r="C112" s="6">
        <v>43479</v>
      </c>
      <c r="D112" s="7" t="s">
        <v>5</v>
      </c>
      <c r="E112" s="7" t="s">
        <v>7</v>
      </c>
      <c r="F112" s="8">
        <v>17</v>
      </c>
    </row>
    <row r="113" spans="2:6" x14ac:dyDescent="0.2">
      <c r="B113" s="5">
        <v>54528</v>
      </c>
      <c r="C113" s="6">
        <v>43479</v>
      </c>
      <c r="D113" s="7" t="s">
        <v>10</v>
      </c>
      <c r="E113" s="7" t="s">
        <v>7</v>
      </c>
      <c r="F113" s="8">
        <v>17</v>
      </c>
    </row>
    <row r="114" spans="2:6" x14ac:dyDescent="0.2">
      <c r="B114" s="5">
        <v>54529</v>
      </c>
      <c r="C114" s="6">
        <v>43479</v>
      </c>
      <c r="D114" s="7" t="s">
        <v>5</v>
      </c>
      <c r="E114" s="7" t="s">
        <v>13</v>
      </c>
      <c r="F114" s="8">
        <v>17</v>
      </c>
    </row>
    <row r="115" spans="2:6" x14ac:dyDescent="0.2">
      <c r="B115" s="5">
        <v>54530</v>
      </c>
      <c r="C115" s="6">
        <v>43479</v>
      </c>
      <c r="D115" s="7" t="s">
        <v>15</v>
      </c>
      <c r="E115" s="7" t="s">
        <v>8</v>
      </c>
      <c r="F115" s="8">
        <v>21</v>
      </c>
    </row>
    <row r="116" spans="2:6" x14ac:dyDescent="0.2">
      <c r="B116" s="5">
        <v>54531</v>
      </c>
      <c r="C116" s="6">
        <v>43480</v>
      </c>
      <c r="D116" s="7" t="s">
        <v>5</v>
      </c>
      <c r="E116" s="7" t="s">
        <v>8</v>
      </c>
      <c r="F116" s="8">
        <v>21</v>
      </c>
    </row>
    <row r="117" spans="2:6" x14ac:dyDescent="0.2">
      <c r="B117" s="5">
        <v>54532</v>
      </c>
      <c r="C117" s="6">
        <v>43480</v>
      </c>
      <c r="D117" s="7" t="s">
        <v>5</v>
      </c>
      <c r="E117" s="7" t="s">
        <v>6</v>
      </c>
      <c r="F117" s="8">
        <v>21</v>
      </c>
    </row>
    <row r="118" spans="2:6" x14ac:dyDescent="0.2">
      <c r="B118" s="5">
        <v>54533</v>
      </c>
      <c r="C118" s="6">
        <v>43480</v>
      </c>
      <c r="D118" s="7" t="s">
        <v>5</v>
      </c>
      <c r="E118" s="7" t="s">
        <v>7</v>
      </c>
      <c r="F118" s="8">
        <v>17</v>
      </c>
    </row>
    <row r="119" spans="2:6" x14ac:dyDescent="0.2">
      <c r="B119" s="5">
        <v>54534</v>
      </c>
      <c r="C119" s="6">
        <v>43480</v>
      </c>
      <c r="D119" s="7" t="s">
        <v>5</v>
      </c>
      <c r="E119" s="7" t="s">
        <v>8</v>
      </c>
      <c r="F119" s="8">
        <v>21</v>
      </c>
    </row>
    <row r="120" spans="2:6" x14ac:dyDescent="0.2">
      <c r="B120" s="5">
        <v>54535</v>
      </c>
      <c r="C120" s="6">
        <v>43480</v>
      </c>
      <c r="D120" s="7" t="s">
        <v>5</v>
      </c>
      <c r="E120" s="7" t="s">
        <v>7</v>
      </c>
      <c r="F120" s="8">
        <v>17</v>
      </c>
    </row>
    <row r="121" spans="2:6" x14ac:dyDescent="0.2">
      <c r="B121" s="5">
        <v>54536</v>
      </c>
      <c r="C121" s="6">
        <v>43480</v>
      </c>
      <c r="D121" s="7" t="s">
        <v>14</v>
      </c>
      <c r="E121" s="7" t="s">
        <v>6</v>
      </c>
      <c r="F121" s="8">
        <v>21</v>
      </c>
    </row>
    <row r="122" spans="2:6" x14ac:dyDescent="0.2">
      <c r="B122" s="5">
        <v>54537</v>
      </c>
      <c r="C122" s="6">
        <v>43482</v>
      </c>
      <c r="D122" s="7" t="s">
        <v>9</v>
      </c>
      <c r="E122" s="7" t="s">
        <v>6</v>
      </c>
      <c r="F122" s="8">
        <v>21</v>
      </c>
    </row>
    <row r="123" spans="2:6" x14ac:dyDescent="0.2">
      <c r="B123" s="5">
        <v>54538</v>
      </c>
      <c r="C123" s="6">
        <v>43482</v>
      </c>
      <c r="D123" s="7" t="s">
        <v>5</v>
      </c>
      <c r="E123" s="7" t="s">
        <v>7</v>
      </c>
      <c r="F123" s="8">
        <v>17</v>
      </c>
    </row>
    <row r="124" spans="2:6" x14ac:dyDescent="0.2">
      <c r="B124" s="5">
        <v>54539</v>
      </c>
      <c r="C124" s="6">
        <v>43482</v>
      </c>
      <c r="D124" s="7" t="s">
        <v>5</v>
      </c>
      <c r="E124" s="7" t="s">
        <v>8</v>
      </c>
      <c r="F124" s="8">
        <v>21</v>
      </c>
    </row>
    <row r="125" spans="2:6" x14ac:dyDescent="0.2">
      <c r="B125" s="5">
        <v>54540</v>
      </c>
      <c r="C125" s="6">
        <v>43482</v>
      </c>
      <c r="D125" s="7" t="s">
        <v>9</v>
      </c>
      <c r="E125" s="7" t="s">
        <v>13</v>
      </c>
      <c r="F125" s="8">
        <v>17</v>
      </c>
    </row>
    <row r="126" spans="2:6" x14ac:dyDescent="0.2">
      <c r="B126" s="5">
        <v>54541</v>
      </c>
      <c r="C126" s="6">
        <v>43482</v>
      </c>
      <c r="D126" s="7" t="s">
        <v>5</v>
      </c>
      <c r="E126" s="7" t="s">
        <v>6</v>
      </c>
      <c r="F126" s="8">
        <v>21</v>
      </c>
    </row>
    <row r="127" spans="2:6" x14ac:dyDescent="0.2">
      <c r="B127" s="5">
        <v>54542</v>
      </c>
      <c r="C127" s="6">
        <v>43483</v>
      </c>
      <c r="D127" s="7" t="s">
        <v>5</v>
      </c>
      <c r="E127" s="7" t="s">
        <v>7</v>
      </c>
      <c r="F127" s="8">
        <v>17</v>
      </c>
    </row>
    <row r="128" spans="2:6" x14ac:dyDescent="0.2">
      <c r="B128" s="5">
        <v>54543</v>
      </c>
      <c r="C128" s="6">
        <v>43483</v>
      </c>
      <c r="D128" s="7" t="s">
        <v>5</v>
      </c>
      <c r="E128" s="7" t="s">
        <v>8</v>
      </c>
      <c r="F128" s="8">
        <v>21</v>
      </c>
    </row>
    <row r="129" spans="2:6" x14ac:dyDescent="0.2">
      <c r="B129" s="5">
        <v>54544</v>
      </c>
      <c r="C129" s="6">
        <v>43483</v>
      </c>
      <c r="D129" s="7" t="s">
        <v>11</v>
      </c>
      <c r="E129" s="7" t="s">
        <v>6</v>
      </c>
      <c r="F129" s="8">
        <v>21</v>
      </c>
    </row>
    <row r="130" spans="2:6" x14ac:dyDescent="0.2">
      <c r="B130" s="5">
        <v>54545</v>
      </c>
      <c r="C130" s="6">
        <v>43483</v>
      </c>
      <c r="D130" s="7" t="s">
        <v>11</v>
      </c>
      <c r="E130" s="7" t="s">
        <v>6</v>
      </c>
      <c r="F130" s="8">
        <v>21</v>
      </c>
    </row>
    <row r="131" spans="2:6" x14ac:dyDescent="0.2">
      <c r="B131" s="5">
        <v>54546</v>
      </c>
      <c r="C131" s="6">
        <v>43483</v>
      </c>
      <c r="D131" s="7" t="s">
        <v>11</v>
      </c>
      <c r="E131" s="7" t="s">
        <v>7</v>
      </c>
      <c r="F131" s="8">
        <v>17</v>
      </c>
    </row>
    <row r="132" spans="2:6" x14ac:dyDescent="0.2">
      <c r="B132" s="5">
        <v>54547</v>
      </c>
      <c r="C132" s="6">
        <v>43483</v>
      </c>
      <c r="D132" s="7" t="s">
        <v>11</v>
      </c>
      <c r="E132" s="7" t="s">
        <v>8</v>
      </c>
      <c r="F132" s="8">
        <v>21</v>
      </c>
    </row>
    <row r="133" spans="2:6" x14ac:dyDescent="0.2">
      <c r="B133" s="5">
        <v>54548</v>
      </c>
      <c r="C133" s="6">
        <v>43483</v>
      </c>
      <c r="D133" s="7" t="s">
        <v>11</v>
      </c>
      <c r="E133" s="7" t="s">
        <v>6</v>
      </c>
      <c r="F133" s="8">
        <v>21</v>
      </c>
    </row>
    <row r="134" spans="2:6" x14ac:dyDescent="0.2">
      <c r="B134" s="5">
        <v>54549</v>
      </c>
      <c r="C134" s="6">
        <v>43483</v>
      </c>
      <c r="D134" s="7" t="s">
        <v>5</v>
      </c>
      <c r="E134" s="7" t="s">
        <v>6</v>
      </c>
      <c r="F134" s="8">
        <v>21</v>
      </c>
    </row>
    <row r="135" spans="2:6" x14ac:dyDescent="0.2">
      <c r="B135" s="5">
        <v>54550</v>
      </c>
      <c r="C135" s="6">
        <v>43483</v>
      </c>
      <c r="D135" s="7" t="s">
        <v>5</v>
      </c>
      <c r="E135" s="7" t="s">
        <v>7</v>
      </c>
      <c r="F135" s="8">
        <v>17</v>
      </c>
    </row>
    <row r="136" spans="2:6" x14ac:dyDescent="0.2">
      <c r="B136" s="5">
        <v>54601</v>
      </c>
      <c r="C136" s="6">
        <v>43483</v>
      </c>
      <c r="D136" s="7" t="s">
        <v>5</v>
      </c>
      <c r="E136" s="7" t="s">
        <v>8</v>
      </c>
      <c r="F136" s="8">
        <v>21</v>
      </c>
    </row>
    <row r="137" spans="2:6" x14ac:dyDescent="0.2">
      <c r="B137" s="5">
        <v>54602</v>
      </c>
      <c r="C137" s="6">
        <v>43483</v>
      </c>
      <c r="D137" s="7" t="s">
        <v>5</v>
      </c>
      <c r="E137" s="7" t="s">
        <v>6</v>
      </c>
      <c r="F137" s="8">
        <v>21</v>
      </c>
    </row>
    <row r="138" spans="2:6" x14ac:dyDescent="0.2">
      <c r="B138" s="5">
        <v>54603</v>
      </c>
      <c r="C138" s="6">
        <v>43483</v>
      </c>
      <c r="D138" s="7" t="s">
        <v>5</v>
      </c>
      <c r="E138" s="7" t="s">
        <v>7</v>
      </c>
      <c r="F138" s="8">
        <v>17</v>
      </c>
    </row>
    <row r="139" spans="2:6" x14ac:dyDescent="0.2">
      <c r="B139" s="5">
        <v>54604</v>
      </c>
      <c r="C139" s="6">
        <v>43483</v>
      </c>
      <c r="D139" s="7" t="s">
        <v>5</v>
      </c>
      <c r="E139" s="7" t="s">
        <v>6</v>
      </c>
      <c r="F139" s="8">
        <v>21</v>
      </c>
    </row>
    <row r="140" spans="2:6" x14ac:dyDescent="0.2">
      <c r="B140" s="5">
        <v>54605</v>
      </c>
      <c r="C140" s="6">
        <v>43483</v>
      </c>
      <c r="D140" s="7" t="s">
        <v>5</v>
      </c>
      <c r="E140" s="7" t="s">
        <v>8</v>
      </c>
      <c r="F140" s="8">
        <v>21</v>
      </c>
    </row>
    <row r="141" spans="2:6" x14ac:dyDescent="0.2">
      <c r="B141" s="5">
        <v>54606</v>
      </c>
      <c r="C141" s="6">
        <v>43484</v>
      </c>
      <c r="D141" s="7" t="s">
        <v>14</v>
      </c>
      <c r="E141" s="7" t="s">
        <v>8</v>
      </c>
      <c r="F141" s="8">
        <v>21</v>
      </c>
    </row>
    <row r="142" spans="2:6" x14ac:dyDescent="0.2">
      <c r="B142" s="5">
        <v>54607</v>
      </c>
      <c r="C142" s="6">
        <v>43486</v>
      </c>
      <c r="D142" s="7" t="s">
        <v>5</v>
      </c>
      <c r="E142" s="7" t="s">
        <v>8</v>
      </c>
      <c r="F142" s="8">
        <v>21</v>
      </c>
    </row>
    <row r="143" spans="2:6" x14ac:dyDescent="0.2">
      <c r="B143" s="5">
        <v>54608</v>
      </c>
      <c r="C143" s="6">
        <v>43486</v>
      </c>
      <c r="D143" s="7" t="s">
        <v>5</v>
      </c>
      <c r="E143" s="7" t="s">
        <v>6</v>
      </c>
      <c r="F143" s="8">
        <v>21</v>
      </c>
    </row>
    <row r="144" spans="2:6" x14ac:dyDescent="0.2">
      <c r="B144" s="5">
        <v>54609</v>
      </c>
      <c r="C144" s="6">
        <v>43486</v>
      </c>
      <c r="D144" s="7" t="s">
        <v>18</v>
      </c>
      <c r="E144" s="7" t="s">
        <v>19</v>
      </c>
      <c r="F144" s="8">
        <v>12</v>
      </c>
    </row>
    <row r="145" spans="2:6" x14ac:dyDescent="0.2">
      <c r="B145" s="5">
        <v>54610</v>
      </c>
      <c r="C145" s="6">
        <v>43486</v>
      </c>
      <c r="D145" s="7" t="s">
        <v>5</v>
      </c>
      <c r="E145" s="7" t="s">
        <v>8</v>
      </c>
      <c r="F145" s="8">
        <v>21</v>
      </c>
    </row>
    <row r="146" spans="2:6" x14ac:dyDescent="0.2">
      <c r="B146" s="5">
        <v>54611</v>
      </c>
      <c r="C146" s="6">
        <v>43486</v>
      </c>
      <c r="D146" s="7" t="s">
        <v>5</v>
      </c>
      <c r="E146" s="7" t="s">
        <v>20</v>
      </c>
      <c r="F146" s="8">
        <v>17</v>
      </c>
    </row>
    <row r="147" spans="2:6" x14ac:dyDescent="0.2">
      <c r="B147" s="5">
        <v>54612</v>
      </c>
      <c r="C147" s="6">
        <v>43486</v>
      </c>
      <c r="D147" s="7" t="s">
        <v>5</v>
      </c>
      <c r="E147" s="7" t="s">
        <v>6</v>
      </c>
      <c r="F147" s="8">
        <v>21</v>
      </c>
    </row>
    <row r="148" spans="2:6" x14ac:dyDescent="0.2">
      <c r="B148" s="5">
        <v>54613</v>
      </c>
      <c r="C148" s="6">
        <v>43486</v>
      </c>
      <c r="D148" s="7" t="s">
        <v>11</v>
      </c>
      <c r="E148" s="7" t="s">
        <v>21</v>
      </c>
      <c r="F148" s="8">
        <v>21</v>
      </c>
    </row>
    <row r="149" spans="2:6" x14ac:dyDescent="0.2">
      <c r="B149" s="5">
        <v>54614</v>
      </c>
      <c r="C149" s="6">
        <v>43486</v>
      </c>
      <c r="D149" s="7" t="s">
        <v>11</v>
      </c>
      <c r="E149" s="7" t="s">
        <v>22</v>
      </c>
      <c r="F149" s="8">
        <v>14</v>
      </c>
    </row>
    <row r="150" spans="2:6" x14ac:dyDescent="0.2">
      <c r="B150" s="5">
        <v>54615</v>
      </c>
      <c r="C150" s="6">
        <v>43486</v>
      </c>
      <c r="D150" s="7" t="s">
        <v>5</v>
      </c>
      <c r="E150" s="7" t="s">
        <v>20</v>
      </c>
      <c r="F150" s="8">
        <v>17</v>
      </c>
    </row>
    <row r="151" spans="2:6" x14ac:dyDescent="0.2">
      <c r="B151" s="5">
        <v>54616</v>
      </c>
      <c r="C151" s="6">
        <v>43486</v>
      </c>
      <c r="D151" s="7" t="s">
        <v>5</v>
      </c>
      <c r="E151" s="7" t="s">
        <v>8</v>
      </c>
      <c r="F151" s="8">
        <v>21</v>
      </c>
    </row>
    <row r="152" spans="2:6" x14ac:dyDescent="0.2">
      <c r="B152" s="5">
        <v>54617</v>
      </c>
      <c r="C152" s="6">
        <v>43486</v>
      </c>
      <c r="D152" s="7" t="s">
        <v>11</v>
      </c>
      <c r="E152" s="7" t="s">
        <v>23</v>
      </c>
      <c r="F152" s="8">
        <v>14</v>
      </c>
    </row>
    <row r="153" spans="2:6" x14ac:dyDescent="0.2">
      <c r="B153" s="5">
        <v>54618</v>
      </c>
      <c r="C153" s="6">
        <v>43486</v>
      </c>
      <c r="D153" s="7" t="s">
        <v>11</v>
      </c>
      <c r="E153" s="7" t="s">
        <v>21</v>
      </c>
      <c r="F153" s="8">
        <v>21</v>
      </c>
    </row>
    <row r="154" spans="2:6" x14ac:dyDescent="0.2">
      <c r="B154" s="5">
        <v>54619</v>
      </c>
      <c r="C154" s="6">
        <v>43487</v>
      </c>
      <c r="D154" s="7" t="s">
        <v>5</v>
      </c>
      <c r="E154" s="7" t="s">
        <v>6</v>
      </c>
      <c r="F154" s="8">
        <v>21</v>
      </c>
    </row>
    <row r="155" spans="2:6" x14ac:dyDescent="0.2">
      <c r="B155" s="5">
        <v>54620</v>
      </c>
      <c r="C155" s="6">
        <v>43487</v>
      </c>
      <c r="D155" s="7" t="s">
        <v>5</v>
      </c>
      <c r="E155" s="7" t="s">
        <v>8</v>
      </c>
      <c r="F155" s="8">
        <v>21</v>
      </c>
    </row>
    <row r="156" spans="2:6" x14ac:dyDescent="0.2">
      <c r="B156" s="5">
        <v>54621</v>
      </c>
      <c r="C156" s="6">
        <v>43487</v>
      </c>
      <c r="D156" s="7" t="s">
        <v>11</v>
      </c>
      <c r="E156" s="7" t="s">
        <v>6</v>
      </c>
      <c r="F156" s="8">
        <v>21</v>
      </c>
    </row>
    <row r="157" spans="2:6" x14ac:dyDescent="0.2">
      <c r="B157" s="5">
        <v>54622</v>
      </c>
      <c r="C157" s="6">
        <v>43487</v>
      </c>
      <c r="D157" s="7" t="s">
        <v>5</v>
      </c>
      <c r="E157" s="7" t="s">
        <v>13</v>
      </c>
      <c r="F157" s="8">
        <v>17</v>
      </c>
    </row>
    <row r="158" spans="2:6" x14ac:dyDescent="0.2">
      <c r="B158" s="5">
        <v>54623</v>
      </c>
      <c r="C158" s="6">
        <v>43487</v>
      </c>
      <c r="D158" s="7" t="s">
        <v>11</v>
      </c>
      <c r="E158" s="7" t="s">
        <v>6</v>
      </c>
      <c r="F158" s="8">
        <v>21</v>
      </c>
    </row>
    <row r="159" spans="2:6" x14ac:dyDescent="0.2">
      <c r="B159" s="5">
        <v>54624</v>
      </c>
      <c r="C159" s="6">
        <v>43487</v>
      </c>
      <c r="D159" s="7" t="s">
        <v>11</v>
      </c>
      <c r="E159" s="7" t="s">
        <v>8</v>
      </c>
      <c r="F159" s="8">
        <v>21</v>
      </c>
    </row>
    <row r="160" spans="2:6" x14ac:dyDescent="0.2">
      <c r="B160" s="5">
        <v>54625</v>
      </c>
      <c r="C160" s="6">
        <v>43487</v>
      </c>
      <c r="D160" s="7" t="s">
        <v>11</v>
      </c>
      <c r="E160" s="7" t="s">
        <v>23</v>
      </c>
      <c r="F160" s="8">
        <v>14</v>
      </c>
    </row>
    <row r="161" spans="2:6" x14ac:dyDescent="0.2">
      <c r="B161" s="5">
        <v>54626</v>
      </c>
      <c r="C161" s="6">
        <v>43487</v>
      </c>
      <c r="D161" s="7" t="s">
        <v>5</v>
      </c>
      <c r="E161" s="7" t="s">
        <v>13</v>
      </c>
      <c r="F161" s="8">
        <v>17</v>
      </c>
    </row>
    <row r="162" spans="2:6" x14ac:dyDescent="0.2">
      <c r="B162" s="5">
        <v>54627</v>
      </c>
      <c r="C162" s="6">
        <v>43487</v>
      </c>
      <c r="D162" s="7" t="s">
        <v>5</v>
      </c>
      <c r="E162" s="7" t="s">
        <v>8</v>
      </c>
      <c r="F162" s="8">
        <v>21</v>
      </c>
    </row>
    <row r="163" spans="2:6" x14ac:dyDescent="0.2">
      <c r="B163" s="5">
        <v>54628</v>
      </c>
      <c r="C163" s="6">
        <v>43487</v>
      </c>
      <c r="D163" s="7" t="s">
        <v>11</v>
      </c>
      <c r="E163" s="7" t="s">
        <v>6</v>
      </c>
      <c r="F163" s="8">
        <v>21</v>
      </c>
    </row>
    <row r="164" spans="2:6" x14ac:dyDescent="0.2">
      <c r="B164" s="5">
        <v>54629</v>
      </c>
      <c r="C164" s="6">
        <v>43487</v>
      </c>
      <c r="D164" s="7" t="s">
        <v>11</v>
      </c>
      <c r="E164" s="7" t="s">
        <v>23</v>
      </c>
      <c r="F164" s="8">
        <v>14</v>
      </c>
    </row>
    <row r="165" spans="2:6" x14ac:dyDescent="0.2">
      <c r="B165" s="5">
        <v>54630</v>
      </c>
      <c r="C165" s="6">
        <v>43487</v>
      </c>
      <c r="D165" s="7" t="s">
        <v>15</v>
      </c>
      <c r="E165" s="7" t="s">
        <v>8</v>
      </c>
      <c r="F165" s="8">
        <v>21</v>
      </c>
    </row>
    <row r="166" spans="2:6" x14ac:dyDescent="0.2">
      <c r="B166" s="5">
        <v>54631</v>
      </c>
      <c r="C166" s="6">
        <v>43487</v>
      </c>
      <c r="D166" s="7" t="s">
        <v>15</v>
      </c>
      <c r="E166" s="7" t="s">
        <v>6</v>
      </c>
      <c r="F166" s="8">
        <v>21</v>
      </c>
    </row>
    <row r="167" spans="2:6" x14ac:dyDescent="0.2">
      <c r="B167" s="5">
        <v>54632</v>
      </c>
      <c r="C167" s="6">
        <v>43488</v>
      </c>
      <c r="D167" s="7" t="s">
        <v>24</v>
      </c>
      <c r="E167" s="7" t="s">
        <v>6</v>
      </c>
      <c r="F167" s="8">
        <v>21</v>
      </c>
    </row>
    <row r="168" spans="2:6" x14ac:dyDescent="0.2">
      <c r="B168" s="5">
        <v>54633</v>
      </c>
      <c r="C168" s="6">
        <v>43488</v>
      </c>
      <c r="D168" s="7" t="s">
        <v>24</v>
      </c>
      <c r="E168" s="7" t="s">
        <v>8</v>
      </c>
      <c r="F168" s="8">
        <v>21</v>
      </c>
    </row>
    <row r="169" spans="2:6" x14ac:dyDescent="0.2">
      <c r="B169" s="5">
        <v>54634</v>
      </c>
      <c r="C169" s="6">
        <v>43488</v>
      </c>
      <c r="D169" s="7" t="s">
        <v>10</v>
      </c>
      <c r="E169" s="7" t="s">
        <v>7</v>
      </c>
      <c r="F169" s="8">
        <v>17</v>
      </c>
    </row>
    <row r="170" spans="2:6" x14ac:dyDescent="0.2">
      <c r="B170" s="5">
        <v>54635</v>
      </c>
      <c r="C170" s="6">
        <v>43489</v>
      </c>
      <c r="D170" s="7" t="s">
        <v>11</v>
      </c>
      <c r="E170" s="7" t="s">
        <v>7</v>
      </c>
      <c r="F170" s="8">
        <v>17</v>
      </c>
    </row>
    <row r="171" spans="2:6" x14ac:dyDescent="0.2">
      <c r="B171" s="5">
        <v>54636</v>
      </c>
      <c r="C171" s="6">
        <v>43489</v>
      </c>
      <c r="D171" s="7" t="s">
        <v>11</v>
      </c>
      <c r="E171" s="7" t="s">
        <v>6</v>
      </c>
      <c r="F171" s="8">
        <v>21</v>
      </c>
    </row>
    <row r="172" spans="2:6" x14ac:dyDescent="0.2">
      <c r="B172" s="5">
        <v>54637</v>
      </c>
      <c r="C172" s="6">
        <v>43489</v>
      </c>
      <c r="D172" s="7" t="s">
        <v>11</v>
      </c>
      <c r="E172" s="7" t="s">
        <v>8</v>
      </c>
      <c r="F172" s="8">
        <v>21</v>
      </c>
    </row>
    <row r="173" spans="2:6" x14ac:dyDescent="0.2">
      <c r="B173" s="5">
        <v>54638</v>
      </c>
      <c r="C173" s="6">
        <v>43489</v>
      </c>
      <c r="D173" s="7" t="s">
        <v>24</v>
      </c>
      <c r="E173" s="7" t="s">
        <v>6</v>
      </c>
      <c r="F173" s="8">
        <v>21</v>
      </c>
    </row>
    <row r="174" spans="2:6" x14ac:dyDescent="0.2">
      <c r="B174" s="5">
        <v>54639</v>
      </c>
      <c r="C174" s="6">
        <v>43489</v>
      </c>
      <c r="D174" s="7" t="s">
        <v>24</v>
      </c>
      <c r="E174" s="7" t="s">
        <v>8</v>
      </c>
      <c r="F174" s="8">
        <v>21</v>
      </c>
    </row>
    <row r="175" spans="2:6" x14ac:dyDescent="0.2">
      <c r="B175" s="5">
        <v>54640</v>
      </c>
      <c r="C175" s="6">
        <v>43489</v>
      </c>
      <c r="D175" s="7" t="s">
        <v>11</v>
      </c>
      <c r="E175" s="7" t="s">
        <v>7</v>
      </c>
      <c r="F175" s="8">
        <v>17</v>
      </c>
    </row>
    <row r="176" spans="2:6" x14ac:dyDescent="0.2">
      <c r="B176" s="5">
        <v>54641</v>
      </c>
      <c r="C176" s="6">
        <v>43489</v>
      </c>
      <c r="D176" s="7" t="s">
        <v>11</v>
      </c>
      <c r="E176" s="7" t="s">
        <v>7</v>
      </c>
      <c r="F176" s="8">
        <v>17</v>
      </c>
    </row>
    <row r="177" spans="2:6" x14ac:dyDescent="0.2">
      <c r="B177" s="5">
        <v>54642</v>
      </c>
      <c r="C177" s="6">
        <v>43489</v>
      </c>
      <c r="D177" s="7" t="s">
        <v>11</v>
      </c>
      <c r="E177" s="7" t="s">
        <v>6</v>
      </c>
      <c r="F177" s="8">
        <v>21</v>
      </c>
    </row>
    <row r="178" spans="2:6" x14ac:dyDescent="0.2">
      <c r="B178" s="5">
        <v>54643</v>
      </c>
      <c r="C178" s="6">
        <v>43489</v>
      </c>
      <c r="D178" s="7" t="s">
        <v>11</v>
      </c>
      <c r="E178" s="7" t="s">
        <v>8</v>
      </c>
      <c r="F178" s="8">
        <v>21</v>
      </c>
    </row>
    <row r="179" spans="2:6" x14ac:dyDescent="0.2">
      <c r="B179" s="5">
        <v>54644</v>
      </c>
      <c r="C179" s="6">
        <v>43489</v>
      </c>
      <c r="D179" s="7" t="s">
        <v>11</v>
      </c>
      <c r="E179" s="7" t="s">
        <v>7</v>
      </c>
      <c r="F179" s="8">
        <v>17</v>
      </c>
    </row>
    <row r="180" spans="2:6" x14ac:dyDescent="0.2">
      <c r="B180" s="5">
        <v>54645</v>
      </c>
      <c r="C180" s="6">
        <v>43489</v>
      </c>
      <c r="D180" s="7" t="s">
        <v>11</v>
      </c>
      <c r="E180" s="7" t="s">
        <v>6</v>
      </c>
      <c r="F180" s="8">
        <v>21</v>
      </c>
    </row>
    <row r="181" spans="2:6" x14ac:dyDescent="0.2">
      <c r="B181" s="5">
        <v>54646</v>
      </c>
      <c r="C181" s="6">
        <v>43489</v>
      </c>
      <c r="D181" s="7" t="s">
        <v>11</v>
      </c>
      <c r="E181" s="7" t="s">
        <v>8</v>
      </c>
      <c r="F181" s="8">
        <v>21</v>
      </c>
    </row>
    <row r="182" spans="2:6" x14ac:dyDescent="0.2">
      <c r="B182" s="5">
        <v>54647</v>
      </c>
      <c r="C182" s="6">
        <v>43490</v>
      </c>
      <c r="D182" s="7" t="s">
        <v>11</v>
      </c>
      <c r="E182" s="7" t="s">
        <v>6</v>
      </c>
      <c r="F182" s="8">
        <v>21</v>
      </c>
    </row>
    <row r="183" spans="2:6" x14ac:dyDescent="0.2">
      <c r="B183" s="5">
        <v>54648</v>
      </c>
      <c r="C183" s="6">
        <v>43490</v>
      </c>
      <c r="D183" s="7" t="s">
        <v>11</v>
      </c>
      <c r="E183" s="7" t="s">
        <v>7</v>
      </c>
      <c r="F183" s="8">
        <v>17</v>
      </c>
    </row>
    <row r="184" spans="2:6" x14ac:dyDescent="0.2">
      <c r="B184" s="5">
        <v>54649</v>
      </c>
      <c r="C184" s="6">
        <v>43490</v>
      </c>
      <c r="D184" s="7" t="s">
        <v>11</v>
      </c>
      <c r="E184" s="7" t="s">
        <v>8</v>
      </c>
      <c r="F184" s="8">
        <v>21</v>
      </c>
    </row>
    <row r="185" spans="2:6" x14ac:dyDescent="0.2">
      <c r="B185" s="5">
        <v>54650</v>
      </c>
      <c r="C185" s="6">
        <v>43490</v>
      </c>
      <c r="D185" s="7" t="s">
        <v>11</v>
      </c>
      <c r="E185" s="7" t="s">
        <v>6</v>
      </c>
      <c r="F185" s="8">
        <v>21</v>
      </c>
    </row>
    <row r="186" spans="2:6" x14ac:dyDescent="0.2">
      <c r="B186" s="5">
        <v>54651</v>
      </c>
      <c r="C186" s="6">
        <v>43490</v>
      </c>
      <c r="D186" s="7" t="s">
        <v>11</v>
      </c>
      <c r="E186" s="7" t="s">
        <v>7</v>
      </c>
      <c r="F186" s="8">
        <v>17</v>
      </c>
    </row>
    <row r="187" spans="2:6" x14ac:dyDescent="0.2">
      <c r="B187" s="5">
        <v>54652</v>
      </c>
      <c r="C187" s="6">
        <v>43490</v>
      </c>
      <c r="D187" s="7" t="s">
        <v>11</v>
      </c>
      <c r="E187" s="7" t="s">
        <v>8</v>
      </c>
      <c r="F187" s="8">
        <v>21</v>
      </c>
    </row>
    <row r="188" spans="2:6" x14ac:dyDescent="0.2">
      <c r="B188" s="5">
        <v>54653</v>
      </c>
      <c r="C188" s="6">
        <v>43490</v>
      </c>
      <c r="D188" s="7" t="s">
        <v>11</v>
      </c>
      <c r="E188" s="7" t="s">
        <v>6</v>
      </c>
      <c r="F188" s="8">
        <v>21</v>
      </c>
    </row>
    <row r="189" spans="2:6" x14ac:dyDescent="0.2">
      <c r="B189" s="5">
        <v>54654</v>
      </c>
      <c r="C189" s="6">
        <v>43490</v>
      </c>
      <c r="D189" s="7" t="s">
        <v>11</v>
      </c>
      <c r="E189" s="7" t="s">
        <v>7</v>
      </c>
      <c r="F189" s="8">
        <v>17</v>
      </c>
    </row>
    <row r="190" spans="2:6" x14ac:dyDescent="0.2">
      <c r="B190" s="5">
        <v>54655</v>
      </c>
      <c r="C190" s="6">
        <v>43490</v>
      </c>
      <c r="D190" s="7" t="s">
        <v>11</v>
      </c>
      <c r="E190" s="7" t="s">
        <v>8</v>
      </c>
      <c r="F190" s="8">
        <v>21</v>
      </c>
    </row>
    <row r="191" spans="2:6" x14ac:dyDescent="0.2">
      <c r="B191" s="5">
        <v>54656</v>
      </c>
      <c r="C191" s="6">
        <v>43490</v>
      </c>
      <c r="D191" s="7" t="s">
        <v>24</v>
      </c>
      <c r="E191" s="7" t="s">
        <v>6</v>
      </c>
      <c r="F191" s="8">
        <v>21</v>
      </c>
    </row>
    <row r="192" spans="2:6" x14ac:dyDescent="0.2">
      <c r="B192" s="5">
        <v>54657</v>
      </c>
      <c r="C192" s="6">
        <v>43491</v>
      </c>
      <c r="D192" s="7" t="s">
        <v>25</v>
      </c>
      <c r="E192" s="7" t="s">
        <v>26</v>
      </c>
      <c r="F192" s="8">
        <v>6</v>
      </c>
    </row>
    <row r="193" spans="2:6" x14ac:dyDescent="0.2">
      <c r="B193" s="5">
        <v>54658</v>
      </c>
      <c r="C193" s="6">
        <v>43493</v>
      </c>
      <c r="D193" s="7" t="s">
        <v>16</v>
      </c>
      <c r="E193" s="7" t="s">
        <v>17</v>
      </c>
      <c r="F193" s="8">
        <v>7</v>
      </c>
    </row>
    <row r="194" spans="2:6" x14ac:dyDescent="0.2">
      <c r="B194" s="5">
        <v>54659</v>
      </c>
      <c r="C194" s="6">
        <v>43493</v>
      </c>
      <c r="D194" s="7" t="s">
        <v>11</v>
      </c>
      <c r="E194" s="7" t="s">
        <v>6</v>
      </c>
      <c r="F194" s="8">
        <v>21</v>
      </c>
    </row>
    <row r="195" spans="2:6" x14ac:dyDescent="0.2">
      <c r="B195" s="5">
        <v>54660</v>
      </c>
      <c r="C195" s="6">
        <v>43493</v>
      </c>
      <c r="D195" s="7" t="s">
        <v>11</v>
      </c>
      <c r="E195" s="7" t="s">
        <v>7</v>
      </c>
      <c r="F195" s="8">
        <v>17</v>
      </c>
    </row>
    <row r="196" spans="2:6" x14ac:dyDescent="0.2">
      <c r="B196" s="5">
        <v>54661</v>
      </c>
      <c r="C196" s="6">
        <v>43493</v>
      </c>
      <c r="D196" s="7" t="s">
        <v>11</v>
      </c>
      <c r="E196" s="7" t="s">
        <v>8</v>
      </c>
      <c r="F196" s="8">
        <v>21</v>
      </c>
    </row>
    <row r="197" spans="2:6" x14ac:dyDescent="0.2">
      <c r="B197" s="5">
        <v>54662</v>
      </c>
      <c r="C197" s="6">
        <v>43493</v>
      </c>
      <c r="D197" s="7" t="s">
        <v>11</v>
      </c>
      <c r="E197" s="7" t="s">
        <v>6</v>
      </c>
      <c r="F197" s="8">
        <v>21</v>
      </c>
    </row>
    <row r="198" spans="2:6" x14ac:dyDescent="0.2">
      <c r="B198" s="5">
        <v>54663</v>
      </c>
      <c r="C198" s="6">
        <v>43493</v>
      </c>
      <c r="D198" s="7" t="s">
        <v>11</v>
      </c>
      <c r="E198" s="7" t="s">
        <v>7</v>
      </c>
      <c r="F198" s="8">
        <v>17</v>
      </c>
    </row>
    <row r="199" spans="2:6" x14ac:dyDescent="0.2">
      <c r="B199" s="5">
        <v>54664</v>
      </c>
      <c r="C199" s="6">
        <v>43493</v>
      </c>
      <c r="D199" s="7" t="s">
        <v>11</v>
      </c>
      <c r="E199" s="7" t="s">
        <v>8</v>
      </c>
      <c r="F199" s="8">
        <v>21</v>
      </c>
    </row>
    <row r="200" spans="2:6" x14ac:dyDescent="0.2">
      <c r="B200" s="5">
        <v>54665</v>
      </c>
      <c r="C200" s="6">
        <v>43493</v>
      </c>
      <c r="D200" s="7" t="s">
        <v>11</v>
      </c>
      <c r="E200" s="7" t="s">
        <v>6</v>
      </c>
      <c r="F200" s="8">
        <v>21</v>
      </c>
    </row>
    <row r="201" spans="2:6" x14ac:dyDescent="0.2">
      <c r="B201" s="5">
        <v>54666</v>
      </c>
      <c r="C201" s="6">
        <v>43493</v>
      </c>
      <c r="D201" s="7" t="s">
        <v>11</v>
      </c>
      <c r="E201" s="7" t="s">
        <v>6</v>
      </c>
      <c r="F201" s="8">
        <v>21</v>
      </c>
    </row>
    <row r="202" spans="2:6" x14ac:dyDescent="0.2">
      <c r="B202" s="5">
        <v>54667</v>
      </c>
      <c r="C202" s="6">
        <v>43493</v>
      </c>
      <c r="D202" s="7" t="s">
        <v>11</v>
      </c>
      <c r="E202" s="7" t="s">
        <v>7</v>
      </c>
      <c r="F202" s="8">
        <v>17</v>
      </c>
    </row>
    <row r="203" spans="2:6" x14ac:dyDescent="0.2">
      <c r="B203" s="5">
        <v>54668</v>
      </c>
      <c r="C203" s="6">
        <v>43493</v>
      </c>
      <c r="D203" s="7" t="s">
        <v>11</v>
      </c>
      <c r="E203" s="7" t="s">
        <v>8</v>
      </c>
      <c r="F203" s="8">
        <v>21</v>
      </c>
    </row>
    <row r="204" spans="2:6" x14ac:dyDescent="0.2">
      <c r="B204" s="5">
        <v>54669</v>
      </c>
      <c r="C204" s="6">
        <v>43493</v>
      </c>
      <c r="D204" s="7" t="s">
        <v>11</v>
      </c>
      <c r="E204" s="7" t="s">
        <v>6</v>
      </c>
      <c r="F204" s="8">
        <v>21</v>
      </c>
    </row>
    <row r="205" spans="2:6" x14ac:dyDescent="0.2">
      <c r="B205" s="5">
        <v>54670</v>
      </c>
      <c r="C205" s="6">
        <v>43493</v>
      </c>
      <c r="D205" s="7" t="s">
        <v>11</v>
      </c>
      <c r="E205" s="7" t="s">
        <v>7</v>
      </c>
      <c r="F205" s="8">
        <v>17</v>
      </c>
    </row>
    <row r="206" spans="2:6" x14ac:dyDescent="0.2">
      <c r="B206" s="5">
        <v>54671</v>
      </c>
      <c r="C206" s="6">
        <v>43493</v>
      </c>
      <c r="D206" s="7" t="s">
        <v>11</v>
      </c>
      <c r="E206" s="7" t="s">
        <v>8</v>
      </c>
      <c r="F206" s="8">
        <v>21</v>
      </c>
    </row>
    <row r="207" spans="2:6" x14ac:dyDescent="0.2">
      <c r="B207" s="5">
        <v>54672</v>
      </c>
      <c r="C207" s="6">
        <v>43494</v>
      </c>
      <c r="D207" s="7" t="s">
        <v>11</v>
      </c>
      <c r="E207" s="7" t="s">
        <v>6</v>
      </c>
      <c r="F207" s="8">
        <v>21</v>
      </c>
    </row>
    <row r="208" spans="2:6" x14ac:dyDescent="0.2">
      <c r="B208" s="5">
        <v>54673</v>
      </c>
      <c r="C208" s="6">
        <v>43494</v>
      </c>
      <c r="D208" s="7" t="s">
        <v>11</v>
      </c>
      <c r="E208" s="7" t="s">
        <v>7</v>
      </c>
      <c r="F208" s="8">
        <v>17</v>
      </c>
    </row>
    <row r="209" spans="2:6" x14ac:dyDescent="0.2">
      <c r="B209" s="5">
        <v>54674</v>
      </c>
      <c r="C209" s="6">
        <v>43494</v>
      </c>
      <c r="D209" s="7" t="s">
        <v>11</v>
      </c>
      <c r="E209" s="7" t="s">
        <v>7</v>
      </c>
      <c r="F209" s="8">
        <v>17</v>
      </c>
    </row>
    <row r="210" spans="2:6" x14ac:dyDescent="0.2">
      <c r="B210" s="5">
        <v>54675</v>
      </c>
      <c r="C210" s="6">
        <v>43494</v>
      </c>
      <c r="D210" s="7" t="s">
        <v>11</v>
      </c>
      <c r="E210" s="7" t="s">
        <v>6</v>
      </c>
      <c r="F210" s="8">
        <v>21</v>
      </c>
    </row>
    <row r="211" spans="2:6" x14ac:dyDescent="0.2">
      <c r="B211" s="5">
        <v>54676</v>
      </c>
      <c r="C211" s="6">
        <v>43494</v>
      </c>
      <c r="D211" s="7" t="s">
        <v>11</v>
      </c>
      <c r="E211" s="7" t="s">
        <v>7</v>
      </c>
      <c r="F211" s="8">
        <v>17</v>
      </c>
    </row>
    <row r="212" spans="2:6" x14ac:dyDescent="0.2">
      <c r="B212" s="5">
        <v>54677</v>
      </c>
      <c r="C212" s="6">
        <v>43494</v>
      </c>
      <c r="D212" s="7" t="s">
        <v>11</v>
      </c>
      <c r="E212" s="7" t="s">
        <v>6</v>
      </c>
      <c r="F212" s="8">
        <v>21</v>
      </c>
    </row>
    <row r="213" spans="2:6" x14ac:dyDescent="0.2">
      <c r="B213" s="5">
        <v>54678</v>
      </c>
      <c r="C213" s="6">
        <v>43494</v>
      </c>
      <c r="D213" s="7" t="s">
        <v>11</v>
      </c>
      <c r="E213" s="7" t="s">
        <v>7</v>
      </c>
      <c r="F213" s="8">
        <v>17</v>
      </c>
    </row>
    <row r="214" spans="2:6" x14ac:dyDescent="0.2">
      <c r="B214" s="5">
        <v>54679</v>
      </c>
      <c r="C214" s="6">
        <v>43494</v>
      </c>
      <c r="D214" s="7" t="s">
        <v>11</v>
      </c>
      <c r="E214" s="7" t="s">
        <v>6</v>
      </c>
      <c r="F214" s="8">
        <v>21</v>
      </c>
    </row>
    <row r="215" spans="2:6" x14ac:dyDescent="0.2">
      <c r="B215" s="5">
        <v>54680</v>
      </c>
      <c r="C215" s="6">
        <v>43494</v>
      </c>
      <c r="D215" s="7" t="s">
        <v>11</v>
      </c>
      <c r="E215" s="7" t="s">
        <v>7</v>
      </c>
      <c r="F215" s="8">
        <v>17</v>
      </c>
    </row>
    <row r="216" spans="2:6" x14ac:dyDescent="0.2">
      <c r="B216" s="5">
        <v>54681</v>
      </c>
      <c r="C216" s="6">
        <v>43495</v>
      </c>
      <c r="D216" s="7" t="s">
        <v>11</v>
      </c>
      <c r="E216" s="7" t="s">
        <v>6</v>
      </c>
      <c r="F216" s="8">
        <v>21</v>
      </c>
    </row>
    <row r="217" spans="2:6" x14ac:dyDescent="0.2">
      <c r="B217" s="5">
        <v>54682</v>
      </c>
      <c r="C217" s="6">
        <v>43495</v>
      </c>
      <c r="D217" s="7" t="s">
        <v>11</v>
      </c>
      <c r="E217" s="7" t="s">
        <v>7</v>
      </c>
      <c r="F217" s="8">
        <v>17</v>
      </c>
    </row>
    <row r="218" spans="2:6" x14ac:dyDescent="0.2">
      <c r="B218" s="5">
        <v>54683</v>
      </c>
      <c r="C218" s="6">
        <v>43495</v>
      </c>
      <c r="D218" s="7" t="s">
        <v>11</v>
      </c>
      <c r="E218" s="7" t="s">
        <v>7</v>
      </c>
      <c r="F218" s="8">
        <v>17</v>
      </c>
    </row>
    <row r="219" spans="2:6" x14ac:dyDescent="0.2">
      <c r="B219" s="5">
        <v>54684</v>
      </c>
      <c r="C219" s="6">
        <v>43495</v>
      </c>
      <c r="D219" s="7" t="s">
        <v>11</v>
      </c>
      <c r="E219" s="7" t="s">
        <v>6</v>
      </c>
      <c r="F219" s="8">
        <v>21</v>
      </c>
    </row>
    <row r="220" spans="2:6" x14ac:dyDescent="0.2">
      <c r="B220" s="5">
        <v>54685</v>
      </c>
      <c r="C220" s="6">
        <v>43495</v>
      </c>
      <c r="D220" s="7" t="s">
        <v>11</v>
      </c>
      <c r="E220" s="7" t="s">
        <v>7</v>
      </c>
      <c r="F220" s="8">
        <v>17</v>
      </c>
    </row>
    <row r="221" spans="2:6" x14ac:dyDescent="0.2">
      <c r="B221" s="5">
        <v>54686</v>
      </c>
      <c r="C221" s="6">
        <v>43495</v>
      </c>
      <c r="D221" s="7" t="s">
        <v>14</v>
      </c>
      <c r="E221" s="7" t="s">
        <v>6</v>
      </c>
      <c r="F221" s="8">
        <v>21</v>
      </c>
    </row>
    <row r="222" spans="2:6" x14ac:dyDescent="0.2">
      <c r="B222" s="5">
        <v>54687</v>
      </c>
      <c r="C222" s="6">
        <v>43495</v>
      </c>
      <c r="D222" s="7" t="s">
        <v>5</v>
      </c>
      <c r="E222" s="7" t="s">
        <v>6</v>
      </c>
      <c r="F222" s="8">
        <v>21</v>
      </c>
    </row>
    <row r="223" spans="2:6" x14ac:dyDescent="0.2">
      <c r="B223" s="5">
        <v>54688</v>
      </c>
      <c r="C223" s="6">
        <v>43495</v>
      </c>
      <c r="D223" s="7" t="s">
        <v>5</v>
      </c>
      <c r="E223" s="7" t="s">
        <v>7</v>
      </c>
      <c r="F223" s="8">
        <v>17</v>
      </c>
    </row>
    <row r="224" spans="2:6" x14ac:dyDescent="0.2">
      <c r="B224" s="5">
        <v>54689</v>
      </c>
      <c r="C224" s="6">
        <v>43495</v>
      </c>
      <c r="D224" s="7" t="s">
        <v>5</v>
      </c>
      <c r="E224" s="7" t="s">
        <v>7</v>
      </c>
      <c r="F224" s="8">
        <v>17</v>
      </c>
    </row>
    <row r="225" spans="2:6" x14ac:dyDescent="0.2">
      <c r="B225" s="5">
        <v>54690</v>
      </c>
      <c r="C225" s="6">
        <v>43495</v>
      </c>
      <c r="D225" s="7" t="s">
        <v>27</v>
      </c>
      <c r="E225" s="7"/>
      <c r="F225" s="8">
        <v>0</v>
      </c>
    </row>
    <row r="226" spans="2:6" x14ac:dyDescent="0.2">
      <c r="B226" s="5">
        <v>54691</v>
      </c>
      <c r="C226" s="6">
        <v>43495</v>
      </c>
      <c r="D226" s="7" t="s">
        <v>11</v>
      </c>
      <c r="E226" s="7" t="s">
        <v>6</v>
      </c>
      <c r="F226" s="8">
        <v>21</v>
      </c>
    </row>
    <row r="227" spans="2:6" x14ac:dyDescent="0.2">
      <c r="B227" s="5">
        <v>54692</v>
      </c>
      <c r="C227" s="6">
        <v>43496</v>
      </c>
      <c r="D227" s="7" t="s">
        <v>11</v>
      </c>
      <c r="E227" s="7" t="s">
        <v>6</v>
      </c>
      <c r="F227" s="8">
        <v>21</v>
      </c>
    </row>
    <row r="228" spans="2:6" x14ac:dyDescent="0.2">
      <c r="B228" s="5">
        <v>54693</v>
      </c>
      <c r="C228" s="6">
        <v>43496</v>
      </c>
      <c r="D228" s="7" t="s">
        <v>11</v>
      </c>
      <c r="E228" s="7" t="s">
        <v>8</v>
      </c>
      <c r="F228" s="8">
        <v>21</v>
      </c>
    </row>
    <row r="229" spans="2:6" x14ac:dyDescent="0.2">
      <c r="B229" s="5">
        <v>54694</v>
      </c>
      <c r="C229" s="6">
        <v>43496</v>
      </c>
      <c r="D229" s="7" t="s">
        <v>11</v>
      </c>
      <c r="E229" s="7" t="s">
        <v>6</v>
      </c>
      <c r="F229" s="8">
        <v>21</v>
      </c>
    </row>
    <row r="230" spans="2:6" x14ac:dyDescent="0.2">
      <c r="B230" s="5">
        <v>54695</v>
      </c>
      <c r="C230" s="6">
        <v>43496</v>
      </c>
      <c r="D230" s="7" t="s">
        <v>11</v>
      </c>
      <c r="E230" s="7" t="s">
        <v>7</v>
      </c>
      <c r="F230" s="8">
        <v>17</v>
      </c>
    </row>
    <row r="231" spans="2:6" x14ac:dyDescent="0.2">
      <c r="B231" s="5">
        <v>54696</v>
      </c>
      <c r="C231" s="6">
        <v>43496</v>
      </c>
      <c r="D231" s="7" t="s">
        <v>11</v>
      </c>
      <c r="E231" s="7" t="s">
        <v>8</v>
      </c>
      <c r="F231" s="8">
        <v>21</v>
      </c>
    </row>
    <row r="232" spans="2:6" x14ac:dyDescent="0.2">
      <c r="B232" s="5">
        <v>54697</v>
      </c>
      <c r="C232" s="6">
        <v>43496</v>
      </c>
      <c r="D232" s="7" t="s">
        <v>11</v>
      </c>
      <c r="E232" s="7" t="s">
        <v>6</v>
      </c>
      <c r="F232" s="8">
        <v>21</v>
      </c>
    </row>
    <row r="233" spans="2:6" x14ac:dyDescent="0.2">
      <c r="B233" s="5">
        <v>54698</v>
      </c>
      <c r="C233" s="6">
        <v>43496</v>
      </c>
      <c r="D233" s="7" t="s">
        <v>11</v>
      </c>
      <c r="E233" s="7" t="s">
        <v>7</v>
      </c>
      <c r="F233" s="8">
        <v>17</v>
      </c>
    </row>
    <row r="234" spans="2:6" x14ac:dyDescent="0.2">
      <c r="B234" s="5">
        <v>54699</v>
      </c>
      <c r="C234" s="6">
        <v>43496</v>
      </c>
      <c r="D234" s="7" t="s">
        <v>11</v>
      </c>
      <c r="E234" s="7" t="s">
        <v>7</v>
      </c>
      <c r="F234" s="8">
        <v>17</v>
      </c>
    </row>
    <row r="235" spans="2:6" x14ac:dyDescent="0.2">
      <c r="B235" s="5">
        <v>54700</v>
      </c>
      <c r="C235" s="6">
        <v>43496</v>
      </c>
      <c r="D235" s="7" t="s">
        <v>11</v>
      </c>
      <c r="E235" s="7" t="s">
        <v>6</v>
      </c>
      <c r="F235" s="8">
        <v>21</v>
      </c>
    </row>
    <row r="236" spans="2:6" x14ac:dyDescent="0.2">
      <c r="B236" s="5">
        <v>54701</v>
      </c>
      <c r="C236" s="6">
        <v>43496</v>
      </c>
      <c r="D236" s="7" t="s">
        <v>11</v>
      </c>
      <c r="E236" s="7" t="s">
        <v>7</v>
      </c>
      <c r="F236" s="8">
        <v>17</v>
      </c>
    </row>
    <row r="237" spans="2:6" x14ac:dyDescent="0.2">
      <c r="B237" s="5">
        <v>54702</v>
      </c>
      <c r="C237" s="6">
        <v>43496</v>
      </c>
      <c r="D237" s="7" t="s">
        <v>11</v>
      </c>
      <c r="E237" s="7" t="s">
        <v>6</v>
      </c>
      <c r="F237" s="8">
        <v>21</v>
      </c>
    </row>
    <row r="238" spans="2:6" x14ac:dyDescent="0.2">
      <c r="B238" s="5">
        <v>54703</v>
      </c>
      <c r="C238" s="6">
        <v>43496</v>
      </c>
      <c r="D238" s="7" t="s">
        <v>11</v>
      </c>
      <c r="E238" s="7" t="s">
        <v>8</v>
      </c>
      <c r="F238" s="8">
        <v>21</v>
      </c>
    </row>
    <row r="239" spans="2:6" x14ac:dyDescent="0.2">
      <c r="B239" s="5">
        <v>54704</v>
      </c>
      <c r="C239" s="6">
        <v>43496</v>
      </c>
      <c r="D239" s="7" t="s">
        <v>11</v>
      </c>
      <c r="E239" s="7" t="s">
        <v>7</v>
      </c>
      <c r="F239" s="8">
        <v>17</v>
      </c>
    </row>
    <row r="240" spans="2:6" x14ac:dyDescent="0.2">
      <c r="B240" s="5">
        <v>54705</v>
      </c>
      <c r="C240" s="6">
        <v>43496</v>
      </c>
      <c r="D240" s="7" t="s">
        <v>11</v>
      </c>
      <c r="E240" s="7" t="s">
        <v>6</v>
      </c>
      <c r="F240" s="8">
        <v>21</v>
      </c>
    </row>
    <row r="241" spans="2:6" x14ac:dyDescent="0.2">
      <c r="B241" s="5">
        <v>54706</v>
      </c>
      <c r="C241" s="6">
        <v>43496</v>
      </c>
      <c r="D241" s="7" t="s">
        <v>11</v>
      </c>
      <c r="E241" s="7" t="s">
        <v>8</v>
      </c>
      <c r="F241" s="8">
        <v>21</v>
      </c>
    </row>
    <row r="242" spans="2:6" x14ac:dyDescent="0.2">
      <c r="B242" s="5">
        <v>54707</v>
      </c>
      <c r="C242" s="6">
        <v>43496</v>
      </c>
      <c r="D242" s="7" t="s">
        <v>11</v>
      </c>
      <c r="E242" s="7" t="s">
        <v>7</v>
      </c>
      <c r="F242" s="8">
        <v>17</v>
      </c>
    </row>
    <row r="243" spans="2:6" x14ac:dyDescent="0.2">
      <c r="B243" s="5">
        <v>54708</v>
      </c>
      <c r="C243" s="6">
        <v>43496</v>
      </c>
      <c r="D243" s="7" t="s">
        <v>11</v>
      </c>
      <c r="E243" s="7" t="s">
        <v>6</v>
      </c>
      <c r="F243" s="8">
        <v>21</v>
      </c>
    </row>
    <row r="244" spans="2:6" x14ac:dyDescent="0.2">
      <c r="B244" s="9">
        <v>54709</v>
      </c>
      <c r="C244" s="10">
        <v>43496</v>
      </c>
      <c r="D244" s="11" t="s">
        <v>11</v>
      </c>
      <c r="E244" s="11" t="s">
        <v>8</v>
      </c>
      <c r="F244" s="12">
        <v>21</v>
      </c>
    </row>
    <row r="245" spans="2:6" x14ac:dyDescent="0.2">
      <c r="B245" s="9"/>
      <c r="C245" s="10"/>
      <c r="D245" s="11"/>
      <c r="E245" s="11"/>
      <c r="F245" s="12">
        <f>SUBTOTAL(109,Tabla1[M3])</f>
        <v>4651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64ABA-B5B5-DD45-92B6-D9F056D8FA07}">
  <dimension ref="B2:F158"/>
  <sheetViews>
    <sheetView topLeftCell="A156" workbookViewId="0">
      <selection activeCell="F158" sqref="F158"/>
    </sheetView>
  </sheetViews>
  <sheetFormatPr baseColWidth="10" defaultRowHeight="16" x14ac:dyDescent="0.2"/>
  <cols>
    <col min="4" max="4" width="31.5" bestFit="1" customWidth="1"/>
    <col min="6" max="6" width="15.83203125" customWidth="1"/>
  </cols>
  <sheetData>
    <row r="2" spans="2:6" x14ac:dyDescent="0.2">
      <c r="B2" s="1" t="s">
        <v>0</v>
      </c>
      <c r="C2" s="2" t="s">
        <v>1</v>
      </c>
      <c r="D2" s="3" t="s">
        <v>2</v>
      </c>
      <c r="E2" s="3" t="s">
        <v>3</v>
      </c>
      <c r="F2" s="4" t="s">
        <v>4</v>
      </c>
    </row>
    <row r="3" spans="2:6" x14ac:dyDescent="0.2">
      <c r="B3" s="5">
        <v>54710</v>
      </c>
      <c r="C3" s="6">
        <v>43497</v>
      </c>
      <c r="D3" s="7" t="s">
        <v>28</v>
      </c>
      <c r="E3" s="7" t="s">
        <v>8</v>
      </c>
      <c r="F3" s="8">
        <v>21</v>
      </c>
    </row>
    <row r="4" spans="2:6" x14ac:dyDescent="0.2">
      <c r="B4" s="5">
        <v>54711</v>
      </c>
      <c r="C4" s="6">
        <v>43497</v>
      </c>
      <c r="D4" s="7" t="s">
        <v>11</v>
      </c>
      <c r="E4" s="7" t="s">
        <v>6</v>
      </c>
      <c r="F4" s="8">
        <v>21</v>
      </c>
    </row>
    <row r="5" spans="2:6" x14ac:dyDescent="0.2">
      <c r="B5" s="5">
        <v>54712</v>
      </c>
      <c r="C5" s="6">
        <v>43497</v>
      </c>
      <c r="D5" s="7" t="s">
        <v>11</v>
      </c>
      <c r="E5" s="7" t="s">
        <v>7</v>
      </c>
      <c r="F5" s="8">
        <v>17</v>
      </c>
    </row>
    <row r="6" spans="2:6" x14ac:dyDescent="0.2">
      <c r="B6" s="5">
        <v>54713</v>
      </c>
      <c r="C6" s="6">
        <v>43497</v>
      </c>
      <c r="D6" s="7" t="s">
        <v>11</v>
      </c>
      <c r="E6" s="7" t="s">
        <v>7</v>
      </c>
      <c r="F6" s="8">
        <v>17</v>
      </c>
    </row>
    <row r="7" spans="2:6" x14ac:dyDescent="0.2">
      <c r="B7" s="5">
        <v>54714</v>
      </c>
      <c r="C7" s="6">
        <v>43497</v>
      </c>
      <c r="D7" s="7" t="s">
        <v>11</v>
      </c>
      <c r="E7" s="7" t="s">
        <v>6</v>
      </c>
      <c r="F7" s="8">
        <v>21</v>
      </c>
    </row>
    <row r="8" spans="2:6" x14ac:dyDescent="0.2">
      <c r="B8" s="5">
        <v>54715</v>
      </c>
      <c r="C8" s="6">
        <v>43497</v>
      </c>
      <c r="D8" s="7" t="s">
        <v>11</v>
      </c>
      <c r="E8" s="7" t="s">
        <v>8</v>
      </c>
      <c r="F8" s="8">
        <v>21</v>
      </c>
    </row>
    <row r="9" spans="2:6" x14ac:dyDescent="0.2">
      <c r="B9" s="5">
        <v>54716</v>
      </c>
      <c r="C9" s="6">
        <v>43497</v>
      </c>
      <c r="D9" s="7" t="s">
        <v>11</v>
      </c>
      <c r="E9" s="7" t="s">
        <v>7</v>
      </c>
      <c r="F9" s="8">
        <v>17</v>
      </c>
    </row>
    <row r="10" spans="2:6" x14ac:dyDescent="0.2">
      <c r="B10" s="5">
        <v>54717</v>
      </c>
      <c r="C10" s="6">
        <v>43497</v>
      </c>
      <c r="D10" s="7" t="s">
        <v>11</v>
      </c>
      <c r="E10" s="7" t="s">
        <v>6</v>
      </c>
      <c r="F10" s="8">
        <v>21</v>
      </c>
    </row>
    <row r="11" spans="2:6" x14ac:dyDescent="0.2">
      <c r="B11" s="5">
        <v>54718</v>
      </c>
      <c r="C11" s="6">
        <v>43497</v>
      </c>
      <c r="D11" s="7" t="s">
        <v>11</v>
      </c>
      <c r="E11" s="7" t="s">
        <v>8</v>
      </c>
      <c r="F11" s="8">
        <v>21</v>
      </c>
    </row>
    <row r="12" spans="2:6" x14ac:dyDescent="0.2">
      <c r="B12" s="5">
        <v>54719</v>
      </c>
      <c r="C12" s="6">
        <v>43497</v>
      </c>
      <c r="D12" s="7" t="s">
        <v>11</v>
      </c>
      <c r="E12" s="7" t="s">
        <v>7</v>
      </c>
      <c r="F12" s="8">
        <v>17</v>
      </c>
    </row>
    <row r="13" spans="2:6" x14ac:dyDescent="0.2">
      <c r="B13" s="5">
        <v>54720</v>
      </c>
      <c r="C13" s="6">
        <v>43497</v>
      </c>
      <c r="D13" s="7" t="s">
        <v>11</v>
      </c>
      <c r="E13" s="7" t="s">
        <v>6</v>
      </c>
      <c r="F13" s="8">
        <v>21</v>
      </c>
    </row>
    <row r="14" spans="2:6" x14ac:dyDescent="0.2">
      <c r="B14" s="5">
        <v>54721</v>
      </c>
      <c r="C14" s="6">
        <v>43497</v>
      </c>
      <c r="D14" s="7" t="s">
        <v>29</v>
      </c>
      <c r="E14" s="7" t="s">
        <v>6</v>
      </c>
      <c r="F14" s="8">
        <v>21</v>
      </c>
    </row>
    <row r="15" spans="2:6" x14ac:dyDescent="0.2">
      <c r="B15" s="5">
        <v>54722</v>
      </c>
      <c r="C15" s="6">
        <v>43497</v>
      </c>
      <c r="D15" s="7" t="s">
        <v>29</v>
      </c>
      <c r="E15" s="7" t="s">
        <v>8</v>
      </c>
      <c r="F15" s="8">
        <v>21</v>
      </c>
    </row>
    <row r="16" spans="2:6" x14ac:dyDescent="0.2">
      <c r="B16" s="5">
        <v>54723</v>
      </c>
      <c r="C16" s="6">
        <v>43497</v>
      </c>
      <c r="D16" s="7" t="s">
        <v>29</v>
      </c>
      <c r="E16" s="7" t="s">
        <v>7</v>
      </c>
      <c r="F16" s="8">
        <v>17</v>
      </c>
    </row>
    <row r="17" spans="2:6" x14ac:dyDescent="0.2">
      <c r="B17" s="5">
        <v>54724</v>
      </c>
      <c r="C17" s="6">
        <v>43497</v>
      </c>
      <c r="D17" s="7" t="s">
        <v>11</v>
      </c>
      <c r="E17" s="7" t="s">
        <v>8</v>
      </c>
      <c r="F17" s="8">
        <v>21</v>
      </c>
    </row>
    <row r="18" spans="2:6" x14ac:dyDescent="0.2">
      <c r="B18" s="5">
        <v>54725</v>
      </c>
      <c r="C18" s="6">
        <v>43497</v>
      </c>
      <c r="D18" s="7" t="s">
        <v>11</v>
      </c>
      <c r="E18" s="7" t="s">
        <v>8</v>
      </c>
      <c r="F18" s="8">
        <v>21</v>
      </c>
    </row>
    <row r="19" spans="2:6" x14ac:dyDescent="0.2">
      <c r="B19" s="5">
        <v>54726</v>
      </c>
      <c r="C19" s="6">
        <v>43497</v>
      </c>
      <c r="D19" s="7" t="s">
        <v>11</v>
      </c>
      <c r="E19" s="7" t="s">
        <v>7</v>
      </c>
      <c r="F19" s="8">
        <v>17</v>
      </c>
    </row>
    <row r="20" spans="2:6" x14ac:dyDescent="0.2">
      <c r="B20" s="5">
        <v>54727</v>
      </c>
      <c r="C20" s="6">
        <v>43497</v>
      </c>
      <c r="D20" s="7" t="s">
        <v>11</v>
      </c>
      <c r="E20" s="7" t="s">
        <v>6</v>
      </c>
      <c r="F20" s="8">
        <v>21</v>
      </c>
    </row>
    <row r="21" spans="2:6" x14ac:dyDescent="0.2">
      <c r="B21" s="5">
        <v>54728</v>
      </c>
      <c r="C21" s="6">
        <v>43497</v>
      </c>
      <c r="D21" s="7" t="s">
        <v>11</v>
      </c>
      <c r="E21" s="7" t="s">
        <v>7</v>
      </c>
      <c r="F21" s="8">
        <v>17</v>
      </c>
    </row>
    <row r="22" spans="2:6" x14ac:dyDescent="0.2">
      <c r="B22" s="5">
        <v>54729</v>
      </c>
      <c r="C22" s="6">
        <v>43500</v>
      </c>
      <c r="D22" s="7" t="s">
        <v>11</v>
      </c>
      <c r="E22" s="7" t="s">
        <v>6</v>
      </c>
      <c r="F22" s="8">
        <v>21</v>
      </c>
    </row>
    <row r="23" spans="2:6" x14ac:dyDescent="0.2">
      <c r="B23" s="5">
        <v>54730</v>
      </c>
      <c r="C23" s="6">
        <v>43500</v>
      </c>
      <c r="D23" s="7" t="s">
        <v>11</v>
      </c>
      <c r="E23" s="7" t="s">
        <v>8</v>
      </c>
      <c r="F23" s="8">
        <v>21</v>
      </c>
    </row>
    <row r="24" spans="2:6" x14ac:dyDescent="0.2">
      <c r="B24" s="5">
        <v>54731</v>
      </c>
      <c r="C24" s="6">
        <v>43500</v>
      </c>
      <c r="D24" s="7" t="s">
        <v>11</v>
      </c>
      <c r="E24" s="7" t="s">
        <v>7</v>
      </c>
      <c r="F24" s="8">
        <v>17</v>
      </c>
    </row>
    <row r="25" spans="2:6" x14ac:dyDescent="0.2">
      <c r="B25" s="5">
        <v>54732</v>
      </c>
      <c r="C25" s="6">
        <v>43500</v>
      </c>
      <c r="D25" s="7" t="s">
        <v>11</v>
      </c>
      <c r="E25" s="7" t="s">
        <v>8</v>
      </c>
      <c r="F25" s="8">
        <v>21</v>
      </c>
    </row>
    <row r="26" spans="2:6" x14ac:dyDescent="0.2">
      <c r="B26" s="5">
        <v>54733</v>
      </c>
      <c r="C26" s="6">
        <v>43500</v>
      </c>
      <c r="D26" s="7" t="s">
        <v>11</v>
      </c>
      <c r="E26" s="7" t="s">
        <v>6</v>
      </c>
      <c r="F26" s="8">
        <v>21</v>
      </c>
    </row>
    <row r="27" spans="2:6" x14ac:dyDescent="0.2">
      <c r="B27" s="5">
        <v>54734</v>
      </c>
      <c r="C27" s="6">
        <v>43500</v>
      </c>
      <c r="D27" s="7" t="s">
        <v>11</v>
      </c>
      <c r="E27" s="7" t="s">
        <v>7</v>
      </c>
      <c r="F27" s="8">
        <v>17</v>
      </c>
    </row>
    <row r="28" spans="2:6" x14ac:dyDescent="0.2">
      <c r="B28" s="5">
        <v>54735</v>
      </c>
      <c r="C28" s="6">
        <v>43500</v>
      </c>
      <c r="D28" s="7" t="s">
        <v>11</v>
      </c>
      <c r="E28" s="7" t="s">
        <v>8</v>
      </c>
      <c r="F28" s="8">
        <v>21</v>
      </c>
    </row>
    <row r="29" spans="2:6" x14ac:dyDescent="0.2">
      <c r="B29" s="5">
        <v>54736</v>
      </c>
      <c r="C29" s="6">
        <v>43500</v>
      </c>
      <c r="D29" s="7" t="s">
        <v>11</v>
      </c>
      <c r="E29" s="7" t="s">
        <v>6</v>
      </c>
      <c r="F29" s="8">
        <v>21</v>
      </c>
    </row>
    <row r="30" spans="2:6" x14ac:dyDescent="0.2">
      <c r="B30" s="5">
        <v>54737</v>
      </c>
      <c r="C30" s="6">
        <v>43500</v>
      </c>
      <c r="D30" s="7" t="s">
        <v>11</v>
      </c>
      <c r="E30" s="7" t="s">
        <v>7</v>
      </c>
      <c r="F30" s="8">
        <v>17</v>
      </c>
    </row>
    <row r="31" spans="2:6" x14ac:dyDescent="0.2">
      <c r="B31" s="5">
        <v>54738</v>
      </c>
      <c r="C31" s="6">
        <v>43500</v>
      </c>
      <c r="D31" s="7" t="s">
        <v>11</v>
      </c>
      <c r="E31" s="7" t="s">
        <v>8</v>
      </c>
      <c r="F31" s="8">
        <v>21</v>
      </c>
    </row>
    <row r="32" spans="2:6" x14ac:dyDescent="0.2">
      <c r="B32" s="5">
        <v>54739</v>
      </c>
      <c r="C32" s="6">
        <v>43500</v>
      </c>
      <c r="D32" s="7" t="s">
        <v>11</v>
      </c>
      <c r="E32" s="7" t="s">
        <v>6</v>
      </c>
      <c r="F32" s="8">
        <v>21</v>
      </c>
    </row>
    <row r="33" spans="2:6" x14ac:dyDescent="0.2">
      <c r="B33" s="5">
        <v>54740</v>
      </c>
      <c r="C33" s="6">
        <v>43500</v>
      </c>
      <c r="D33" s="7" t="s">
        <v>11</v>
      </c>
      <c r="E33" s="7" t="s">
        <v>7</v>
      </c>
      <c r="F33" s="8">
        <v>17</v>
      </c>
    </row>
    <row r="34" spans="2:6" x14ac:dyDescent="0.2">
      <c r="B34" s="5">
        <v>54741</v>
      </c>
      <c r="C34" s="6">
        <v>43500</v>
      </c>
      <c r="D34" s="7" t="s">
        <v>11</v>
      </c>
      <c r="E34" s="7" t="s">
        <v>6</v>
      </c>
      <c r="F34" s="8">
        <v>21</v>
      </c>
    </row>
    <row r="35" spans="2:6" x14ac:dyDescent="0.2">
      <c r="B35" s="5">
        <v>54742</v>
      </c>
      <c r="C35" s="6">
        <v>43500</v>
      </c>
      <c r="D35" s="7" t="s">
        <v>11</v>
      </c>
      <c r="E35" s="7" t="s">
        <v>8</v>
      </c>
      <c r="F35" s="8">
        <v>21</v>
      </c>
    </row>
    <row r="36" spans="2:6" x14ac:dyDescent="0.2">
      <c r="B36" s="5">
        <v>54743</v>
      </c>
      <c r="C36" s="6">
        <v>43500</v>
      </c>
      <c r="D36" s="7" t="s">
        <v>11</v>
      </c>
      <c r="E36" s="7" t="s">
        <v>7</v>
      </c>
      <c r="F36" s="8">
        <v>17</v>
      </c>
    </row>
    <row r="37" spans="2:6" x14ac:dyDescent="0.2">
      <c r="B37" s="5">
        <v>54744</v>
      </c>
      <c r="C37" s="6">
        <v>43500</v>
      </c>
      <c r="D37" s="7" t="s">
        <v>11</v>
      </c>
      <c r="E37" s="7" t="s">
        <v>8</v>
      </c>
      <c r="F37" s="8">
        <v>21</v>
      </c>
    </row>
    <row r="38" spans="2:6" x14ac:dyDescent="0.2">
      <c r="B38" s="5">
        <v>54745</v>
      </c>
      <c r="C38" s="6">
        <v>43500</v>
      </c>
      <c r="D38" s="7" t="s">
        <v>11</v>
      </c>
      <c r="E38" s="7" t="s">
        <v>6</v>
      </c>
      <c r="F38" s="8">
        <v>21</v>
      </c>
    </row>
    <row r="39" spans="2:6" x14ac:dyDescent="0.2">
      <c r="B39" s="5">
        <v>54746</v>
      </c>
      <c r="C39" s="6">
        <v>43501</v>
      </c>
      <c r="D39" s="7" t="s">
        <v>11</v>
      </c>
      <c r="E39" s="7" t="s">
        <v>6</v>
      </c>
      <c r="F39" s="8">
        <v>21</v>
      </c>
    </row>
    <row r="40" spans="2:6" x14ac:dyDescent="0.2">
      <c r="B40" s="5">
        <v>54747</v>
      </c>
      <c r="C40" s="6">
        <v>43501</v>
      </c>
      <c r="D40" s="7" t="s">
        <v>11</v>
      </c>
      <c r="E40" s="7" t="s">
        <v>7</v>
      </c>
      <c r="F40" s="8">
        <v>17</v>
      </c>
    </row>
    <row r="41" spans="2:6" x14ac:dyDescent="0.2">
      <c r="B41" s="5">
        <v>54748</v>
      </c>
      <c r="C41" s="6">
        <v>43501</v>
      </c>
      <c r="D41" s="7" t="s">
        <v>11</v>
      </c>
      <c r="E41" s="7" t="s">
        <v>8</v>
      </c>
      <c r="F41" s="8">
        <v>21</v>
      </c>
    </row>
    <row r="42" spans="2:6" x14ac:dyDescent="0.2">
      <c r="B42" s="5">
        <v>54749</v>
      </c>
      <c r="C42" s="6">
        <v>43501</v>
      </c>
      <c r="D42" s="7" t="s">
        <v>30</v>
      </c>
      <c r="E42" s="7" t="s">
        <v>7</v>
      </c>
      <c r="F42" s="8">
        <v>17</v>
      </c>
    </row>
    <row r="43" spans="2:6" x14ac:dyDescent="0.2">
      <c r="B43" s="5">
        <v>54750</v>
      </c>
      <c r="C43" s="6">
        <v>43501</v>
      </c>
      <c r="D43" s="7" t="s">
        <v>29</v>
      </c>
      <c r="E43" s="7" t="s">
        <v>6</v>
      </c>
      <c r="F43" s="8">
        <v>21</v>
      </c>
    </row>
    <row r="44" spans="2:6" x14ac:dyDescent="0.2">
      <c r="B44" s="5">
        <v>54751</v>
      </c>
      <c r="C44" s="6">
        <v>43501</v>
      </c>
      <c r="D44" s="7" t="s">
        <v>31</v>
      </c>
      <c r="E44" s="7" t="s">
        <v>8</v>
      </c>
      <c r="F44" s="8">
        <v>21</v>
      </c>
    </row>
    <row r="45" spans="2:6" x14ac:dyDescent="0.2">
      <c r="B45" s="5">
        <v>54752</v>
      </c>
      <c r="C45" s="6">
        <v>43501</v>
      </c>
      <c r="D45" s="7" t="s">
        <v>29</v>
      </c>
      <c r="E45" s="7" t="s">
        <v>8</v>
      </c>
      <c r="F45" s="8">
        <v>21</v>
      </c>
    </row>
    <row r="46" spans="2:6" x14ac:dyDescent="0.2">
      <c r="B46" s="5">
        <v>54753</v>
      </c>
      <c r="C46" s="6">
        <v>43501</v>
      </c>
      <c r="D46" s="7" t="s">
        <v>11</v>
      </c>
      <c r="E46" s="7" t="s">
        <v>6</v>
      </c>
      <c r="F46" s="8">
        <v>21</v>
      </c>
    </row>
    <row r="47" spans="2:6" x14ac:dyDescent="0.2">
      <c r="B47" s="5">
        <v>54754</v>
      </c>
      <c r="C47" s="6">
        <v>43501</v>
      </c>
      <c r="D47" s="7" t="s">
        <v>11</v>
      </c>
      <c r="E47" s="7" t="s">
        <v>8</v>
      </c>
      <c r="F47" s="8">
        <v>21</v>
      </c>
    </row>
    <row r="48" spans="2:6" x14ac:dyDescent="0.2">
      <c r="B48" s="5">
        <v>54755</v>
      </c>
      <c r="C48" s="6">
        <v>43501</v>
      </c>
      <c r="D48" s="7" t="s">
        <v>29</v>
      </c>
      <c r="E48" s="7" t="s">
        <v>7</v>
      </c>
      <c r="F48" s="8">
        <v>17</v>
      </c>
    </row>
    <row r="49" spans="2:6" x14ac:dyDescent="0.2">
      <c r="B49" s="5">
        <v>54756</v>
      </c>
      <c r="C49" s="6">
        <v>43501</v>
      </c>
      <c r="D49" s="7" t="s">
        <v>11</v>
      </c>
      <c r="E49" s="7" t="s">
        <v>6</v>
      </c>
      <c r="F49" s="8">
        <v>21</v>
      </c>
    </row>
    <row r="50" spans="2:6" x14ac:dyDescent="0.2">
      <c r="B50" s="5">
        <v>54757</v>
      </c>
      <c r="C50" s="6">
        <v>43501</v>
      </c>
      <c r="D50" s="7" t="s">
        <v>11</v>
      </c>
      <c r="E50" s="7" t="s">
        <v>8</v>
      </c>
      <c r="F50" s="8">
        <v>21</v>
      </c>
    </row>
    <row r="51" spans="2:6" x14ac:dyDescent="0.2">
      <c r="B51" s="5">
        <v>54758</v>
      </c>
      <c r="C51" s="6">
        <v>43501</v>
      </c>
      <c r="D51" s="7" t="s">
        <v>29</v>
      </c>
      <c r="E51" s="7" t="s">
        <v>8</v>
      </c>
      <c r="F51" s="8">
        <v>21</v>
      </c>
    </row>
    <row r="52" spans="2:6" x14ac:dyDescent="0.2">
      <c r="B52" s="5">
        <v>54759</v>
      </c>
      <c r="C52" s="6">
        <v>43501</v>
      </c>
      <c r="D52" s="7" t="s">
        <v>11</v>
      </c>
      <c r="E52" s="7" t="s">
        <v>7</v>
      </c>
      <c r="F52" s="8">
        <v>17</v>
      </c>
    </row>
    <row r="53" spans="2:6" x14ac:dyDescent="0.2">
      <c r="B53" s="5">
        <v>54760</v>
      </c>
      <c r="C53" s="6">
        <v>43502</v>
      </c>
      <c r="D53" s="7" t="s">
        <v>31</v>
      </c>
      <c r="E53" s="7" t="s">
        <v>8</v>
      </c>
      <c r="F53" s="8">
        <v>21</v>
      </c>
    </row>
    <row r="54" spans="2:6" x14ac:dyDescent="0.2">
      <c r="B54" s="5">
        <v>54761</v>
      </c>
      <c r="C54" s="6">
        <v>43502</v>
      </c>
      <c r="D54" s="7" t="s">
        <v>32</v>
      </c>
      <c r="E54" s="7" t="s">
        <v>6</v>
      </c>
      <c r="F54" s="8">
        <v>21</v>
      </c>
    </row>
    <row r="55" spans="2:6" x14ac:dyDescent="0.2">
      <c r="B55" s="5">
        <v>54762</v>
      </c>
      <c r="C55" s="6">
        <v>43502</v>
      </c>
      <c r="D55" s="7" t="s">
        <v>31</v>
      </c>
      <c r="E55" s="7" t="s">
        <v>8</v>
      </c>
      <c r="F55" s="8">
        <v>21</v>
      </c>
    </row>
    <row r="56" spans="2:6" x14ac:dyDescent="0.2">
      <c r="B56" s="5">
        <v>54763</v>
      </c>
      <c r="C56" s="6">
        <v>43502</v>
      </c>
      <c r="D56" s="7" t="s">
        <v>33</v>
      </c>
      <c r="E56" s="7" t="s">
        <v>7</v>
      </c>
      <c r="F56" s="8">
        <v>17</v>
      </c>
    </row>
    <row r="57" spans="2:6" x14ac:dyDescent="0.2">
      <c r="B57" s="5">
        <v>54764</v>
      </c>
      <c r="C57" s="6">
        <v>43502</v>
      </c>
      <c r="D57" s="7" t="s">
        <v>29</v>
      </c>
      <c r="E57" s="7" t="s">
        <v>6</v>
      </c>
      <c r="F57" s="8">
        <v>21</v>
      </c>
    </row>
    <row r="58" spans="2:6" x14ac:dyDescent="0.2">
      <c r="B58" s="5">
        <v>54765</v>
      </c>
      <c r="C58" s="6">
        <v>43502</v>
      </c>
      <c r="D58" s="7" t="s">
        <v>29</v>
      </c>
      <c r="E58" s="7" t="s">
        <v>7</v>
      </c>
      <c r="F58" s="8">
        <v>17</v>
      </c>
    </row>
    <row r="59" spans="2:6" x14ac:dyDescent="0.2">
      <c r="B59" s="5">
        <v>54766</v>
      </c>
      <c r="C59" s="6">
        <v>43502</v>
      </c>
      <c r="D59" s="7" t="s">
        <v>29</v>
      </c>
      <c r="E59" s="7" t="s">
        <v>6</v>
      </c>
      <c r="F59" s="8">
        <v>21</v>
      </c>
    </row>
    <row r="60" spans="2:6" x14ac:dyDescent="0.2">
      <c r="B60" s="5">
        <v>54767</v>
      </c>
      <c r="C60" s="6">
        <v>43502</v>
      </c>
      <c r="D60" s="7" t="s">
        <v>29</v>
      </c>
      <c r="E60" s="7" t="s">
        <v>7</v>
      </c>
      <c r="F60" s="8">
        <v>17</v>
      </c>
    </row>
    <row r="61" spans="2:6" x14ac:dyDescent="0.2">
      <c r="B61" s="5">
        <v>54768</v>
      </c>
      <c r="C61" s="6">
        <v>43502</v>
      </c>
      <c r="D61" s="7" t="s">
        <v>29</v>
      </c>
      <c r="E61" s="7" t="s">
        <v>6</v>
      </c>
      <c r="F61" s="8">
        <v>21</v>
      </c>
    </row>
    <row r="62" spans="2:6" x14ac:dyDescent="0.2">
      <c r="B62" s="5">
        <v>54769</v>
      </c>
      <c r="C62" s="6">
        <v>43502</v>
      </c>
      <c r="D62" s="7" t="s">
        <v>29</v>
      </c>
      <c r="E62" s="7" t="s">
        <v>7</v>
      </c>
      <c r="F62" s="8">
        <v>17</v>
      </c>
    </row>
    <row r="63" spans="2:6" x14ac:dyDescent="0.2">
      <c r="B63" s="5">
        <v>54770</v>
      </c>
      <c r="C63" s="6">
        <v>43503</v>
      </c>
      <c r="D63" s="7" t="s">
        <v>11</v>
      </c>
      <c r="E63" s="7" t="s">
        <v>6</v>
      </c>
      <c r="F63" s="8">
        <v>21</v>
      </c>
    </row>
    <row r="64" spans="2:6" x14ac:dyDescent="0.2">
      <c r="B64" s="5">
        <v>54771</v>
      </c>
      <c r="C64" s="6">
        <v>43503</v>
      </c>
      <c r="D64" s="7" t="s">
        <v>29</v>
      </c>
      <c r="E64" s="7" t="s">
        <v>7</v>
      </c>
      <c r="F64" s="8">
        <v>17</v>
      </c>
    </row>
    <row r="65" spans="2:6" x14ac:dyDescent="0.2">
      <c r="B65" s="5">
        <v>54772</v>
      </c>
      <c r="C65" s="6">
        <v>43503</v>
      </c>
      <c r="D65" s="7" t="s">
        <v>11</v>
      </c>
      <c r="E65" s="7" t="s">
        <v>8</v>
      </c>
      <c r="F65" s="8">
        <v>21</v>
      </c>
    </row>
    <row r="66" spans="2:6" x14ac:dyDescent="0.2">
      <c r="B66" s="5">
        <v>54773</v>
      </c>
      <c r="C66" s="6">
        <v>43503</v>
      </c>
      <c r="D66" s="7" t="s">
        <v>34</v>
      </c>
      <c r="E66" s="7" t="s">
        <v>35</v>
      </c>
      <c r="F66" s="8">
        <v>20</v>
      </c>
    </row>
    <row r="67" spans="2:6" x14ac:dyDescent="0.2">
      <c r="B67" s="5">
        <v>54774</v>
      </c>
      <c r="C67" s="6">
        <v>43503</v>
      </c>
      <c r="D67" s="7" t="s">
        <v>11</v>
      </c>
      <c r="E67" s="7" t="s">
        <v>6</v>
      </c>
      <c r="F67" s="8">
        <v>21</v>
      </c>
    </row>
    <row r="68" spans="2:6" x14ac:dyDescent="0.2">
      <c r="B68" s="5">
        <v>54775</v>
      </c>
      <c r="C68" s="6">
        <v>43503</v>
      </c>
      <c r="D68" s="7" t="s">
        <v>29</v>
      </c>
      <c r="E68" s="7" t="s">
        <v>8</v>
      </c>
      <c r="F68" s="8">
        <v>21</v>
      </c>
    </row>
    <row r="69" spans="2:6" x14ac:dyDescent="0.2">
      <c r="B69" s="5">
        <v>54776</v>
      </c>
      <c r="C69" s="6">
        <v>43503</v>
      </c>
      <c r="D69" s="7" t="s">
        <v>29</v>
      </c>
      <c r="E69" s="7" t="s">
        <v>7</v>
      </c>
      <c r="F69" s="8">
        <v>17</v>
      </c>
    </row>
    <row r="70" spans="2:6" x14ac:dyDescent="0.2">
      <c r="B70" s="5">
        <v>54777</v>
      </c>
      <c r="C70" s="6">
        <v>43503</v>
      </c>
      <c r="D70" s="7" t="s">
        <v>34</v>
      </c>
      <c r="E70" s="7" t="s">
        <v>36</v>
      </c>
      <c r="F70" s="8">
        <v>20</v>
      </c>
    </row>
    <row r="71" spans="2:6" x14ac:dyDescent="0.2">
      <c r="B71" s="5">
        <v>54778</v>
      </c>
      <c r="C71" s="6">
        <v>43503</v>
      </c>
      <c r="D71" s="7" t="s">
        <v>11</v>
      </c>
      <c r="E71" s="7" t="s">
        <v>6</v>
      </c>
      <c r="F71" s="8">
        <v>21</v>
      </c>
    </row>
    <row r="72" spans="2:6" x14ac:dyDescent="0.2">
      <c r="B72" s="5">
        <v>54779</v>
      </c>
      <c r="C72" s="6">
        <v>43503</v>
      </c>
      <c r="D72" s="7" t="s">
        <v>34</v>
      </c>
      <c r="E72" s="7" t="s">
        <v>37</v>
      </c>
      <c r="F72" s="8">
        <v>20</v>
      </c>
    </row>
    <row r="73" spans="2:6" x14ac:dyDescent="0.2">
      <c r="B73" s="5">
        <v>54780</v>
      </c>
      <c r="C73" s="6">
        <v>43503</v>
      </c>
      <c r="D73" s="7" t="s">
        <v>11</v>
      </c>
      <c r="E73" s="7" t="s">
        <v>8</v>
      </c>
      <c r="F73" s="8">
        <v>21</v>
      </c>
    </row>
    <row r="74" spans="2:6" x14ac:dyDescent="0.2">
      <c r="B74" s="5">
        <v>54781</v>
      </c>
      <c r="C74" s="6">
        <v>43503</v>
      </c>
      <c r="D74" s="7" t="s">
        <v>34</v>
      </c>
      <c r="E74" s="7" t="s">
        <v>37</v>
      </c>
      <c r="F74" s="8">
        <v>20</v>
      </c>
    </row>
    <row r="75" spans="2:6" x14ac:dyDescent="0.2">
      <c r="B75" s="5">
        <v>54782</v>
      </c>
      <c r="C75" s="6">
        <v>43503</v>
      </c>
      <c r="D75" s="7" t="s">
        <v>11</v>
      </c>
      <c r="E75" s="7" t="s">
        <v>7</v>
      </c>
      <c r="F75" s="8">
        <v>17</v>
      </c>
    </row>
    <row r="76" spans="2:6" x14ac:dyDescent="0.2">
      <c r="B76" s="5">
        <v>54783</v>
      </c>
      <c r="C76" s="6">
        <v>43503</v>
      </c>
      <c r="D76" s="7" t="s">
        <v>34</v>
      </c>
      <c r="E76" s="7" t="s">
        <v>37</v>
      </c>
      <c r="F76" s="8">
        <v>20</v>
      </c>
    </row>
    <row r="77" spans="2:6" x14ac:dyDescent="0.2">
      <c r="B77" s="5">
        <v>54784</v>
      </c>
      <c r="C77" s="6">
        <v>43503</v>
      </c>
      <c r="D77" s="7" t="s">
        <v>11</v>
      </c>
      <c r="E77" s="7" t="s">
        <v>8</v>
      </c>
      <c r="F77" s="8">
        <v>21</v>
      </c>
    </row>
    <row r="78" spans="2:6" x14ac:dyDescent="0.2">
      <c r="B78" s="5">
        <v>54785</v>
      </c>
      <c r="C78" s="6">
        <v>43503</v>
      </c>
      <c r="D78" s="7" t="s">
        <v>29</v>
      </c>
      <c r="E78" s="7" t="s">
        <v>7</v>
      </c>
      <c r="F78" s="8">
        <v>17</v>
      </c>
    </row>
    <row r="79" spans="2:6" x14ac:dyDescent="0.2">
      <c r="B79" s="5">
        <v>54786</v>
      </c>
      <c r="C79" s="6">
        <v>43503</v>
      </c>
      <c r="D79" s="7" t="s">
        <v>29</v>
      </c>
      <c r="E79" s="7" t="s">
        <v>8</v>
      </c>
      <c r="F79" s="8">
        <v>21</v>
      </c>
    </row>
    <row r="80" spans="2:6" x14ac:dyDescent="0.2">
      <c r="B80" s="5">
        <v>54787</v>
      </c>
      <c r="C80" s="6">
        <v>43503</v>
      </c>
      <c r="D80" s="7" t="s">
        <v>29</v>
      </c>
      <c r="E80" s="7" t="s">
        <v>6</v>
      </c>
      <c r="F80" s="8">
        <v>21</v>
      </c>
    </row>
    <row r="81" spans="2:6" x14ac:dyDescent="0.2">
      <c r="B81" s="5">
        <v>54788</v>
      </c>
      <c r="C81" s="6">
        <v>43504</v>
      </c>
      <c r="D81" s="7" t="s">
        <v>31</v>
      </c>
      <c r="E81" s="7" t="s">
        <v>8</v>
      </c>
      <c r="F81" s="8">
        <v>21</v>
      </c>
    </row>
    <row r="82" spans="2:6" x14ac:dyDescent="0.2">
      <c r="B82" s="5">
        <v>54789</v>
      </c>
      <c r="C82" s="6">
        <v>43504</v>
      </c>
      <c r="D82" s="7" t="s">
        <v>32</v>
      </c>
      <c r="E82" s="7" t="s">
        <v>6</v>
      </c>
      <c r="F82" s="8">
        <v>21</v>
      </c>
    </row>
    <row r="83" spans="2:6" x14ac:dyDescent="0.2">
      <c r="B83" s="5">
        <v>54790</v>
      </c>
      <c r="C83" s="6">
        <v>43504</v>
      </c>
      <c r="D83" s="7" t="s">
        <v>29</v>
      </c>
      <c r="E83" s="7" t="s">
        <v>7</v>
      </c>
      <c r="F83" s="8">
        <v>17</v>
      </c>
    </row>
    <row r="84" spans="2:6" x14ac:dyDescent="0.2">
      <c r="B84" s="5">
        <v>54791</v>
      </c>
      <c r="C84" s="6">
        <v>43504</v>
      </c>
      <c r="D84" s="7" t="s">
        <v>29</v>
      </c>
      <c r="E84" s="7" t="s">
        <v>8</v>
      </c>
      <c r="F84" s="8">
        <v>21</v>
      </c>
    </row>
    <row r="85" spans="2:6" x14ac:dyDescent="0.2">
      <c r="B85" s="5">
        <v>54792</v>
      </c>
      <c r="C85" s="6">
        <v>43504</v>
      </c>
      <c r="D85" s="7" t="s">
        <v>29</v>
      </c>
      <c r="E85" s="7" t="s">
        <v>6</v>
      </c>
      <c r="F85" s="8">
        <v>21</v>
      </c>
    </row>
    <row r="86" spans="2:6" x14ac:dyDescent="0.2">
      <c r="B86" s="5">
        <v>54793</v>
      </c>
      <c r="C86" s="6">
        <v>43504</v>
      </c>
      <c r="D86" s="7" t="s">
        <v>29</v>
      </c>
      <c r="E86" s="7" t="s">
        <v>7</v>
      </c>
      <c r="F86" s="8">
        <v>17</v>
      </c>
    </row>
    <row r="87" spans="2:6" x14ac:dyDescent="0.2">
      <c r="B87" s="5">
        <v>54794</v>
      </c>
      <c r="C87" s="6">
        <v>43504</v>
      </c>
      <c r="D87" s="7" t="s">
        <v>29</v>
      </c>
      <c r="E87" s="7" t="s">
        <v>8</v>
      </c>
      <c r="F87" s="8">
        <v>21</v>
      </c>
    </row>
    <row r="88" spans="2:6" x14ac:dyDescent="0.2">
      <c r="B88" s="5">
        <v>54795</v>
      </c>
      <c r="C88" s="6">
        <v>43504</v>
      </c>
      <c r="D88" s="7" t="s">
        <v>29</v>
      </c>
      <c r="E88" s="7" t="s">
        <v>6</v>
      </c>
      <c r="F88" s="8">
        <v>21</v>
      </c>
    </row>
    <row r="89" spans="2:6" x14ac:dyDescent="0.2">
      <c r="B89" s="5">
        <v>54796</v>
      </c>
      <c r="C89" s="6">
        <v>43504</v>
      </c>
      <c r="D89" s="7" t="s">
        <v>29</v>
      </c>
      <c r="E89" s="7" t="s">
        <v>7</v>
      </c>
      <c r="F89" s="8">
        <v>17</v>
      </c>
    </row>
    <row r="90" spans="2:6" x14ac:dyDescent="0.2">
      <c r="B90" s="5">
        <v>54797</v>
      </c>
      <c r="C90" s="6">
        <v>43504</v>
      </c>
      <c r="D90" s="7" t="s">
        <v>29</v>
      </c>
      <c r="E90" s="7" t="s">
        <v>6</v>
      </c>
      <c r="F90" s="8">
        <v>21</v>
      </c>
    </row>
    <row r="91" spans="2:6" x14ac:dyDescent="0.2">
      <c r="B91" s="5">
        <v>54798</v>
      </c>
      <c r="C91" s="6">
        <v>43505</v>
      </c>
      <c r="D91" s="7" t="s">
        <v>33</v>
      </c>
      <c r="E91" s="7" t="s">
        <v>7</v>
      </c>
      <c r="F91" s="8">
        <v>17</v>
      </c>
    </row>
    <row r="92" spans="2:6" x14ac:dyDescent="0.2">
      <c r="B92" s="5">
        <v>54799</v>
      </c>
      <c r="C92" s="6">
        <v>43507</v>
      </c>
      <c r="D92" s="7" t="s">
        <v>33</v>
      </c>
      <c r="E92" s="7" t="s">
        <v>7</v>
      </c>
      <c r="F92" s="8">
        <v>17</v>
      </c>
    </row>
    <row r="93" spans="2:6" x14ac:dyDescent="0.2">
      <c r="B93" s="5">
        <v>54800</v>
      </c>
      <c r="C93" s="6">
        <v>43507</v>
      </c>
      <c r="D93" s="7" t="s">
        <v>29</v>
      </c>
      <c r="E93" s="7" t="s">
        <v>7</v>
      </c>
      <c r="F93" s="8">
        <v>17</v>
      </c>
    </row>
    <row r="94" spans="2:6" x14ac:dyDescent="0.2">
      <c r="B94" s="5">
        <v>54801</v>
      </c>
      <c r="C94" s="6">
        <v>43507</v>
      </c>
      <c r="D94" s="7" t="s">
        <v>29</v>
      </c>
      <c r="E94" s="7" t="s">
        <v>7</v>
      </c>
      <c r="F94" s="8">
        <v>17</v>
      </c>
    </row>
    <row r="95" spans="2:6" x14ac:dyDescent="0.2">
      <c r="B95" s="5">
        <v>54802</v>
      </c>
      <c r="C95" s="6">
        <v>43507</v>
      </c>
      <c r="D95" s="7" t="s">
        <v>29</v>
      </c>
      <c r="E95" s="7" t="s">
        <v>7</v>
      </c>
      <c r="F95" s="8">
        <v>17</v>
      </c>
    </row>
    <row r="96" spans="2:6" x14ac:dyDescent="0.2">
      <c r="B96" s="5">
        <v>54803</v>
      </c>
      <c r="C96" s="6">
        <v>43507</v>
      </c>
      <c r="D96" s="7" t="s">
        <v>29</v>
      </c>
      <c r="E96" s="7" t="s">
        <v>8</v>
      </c>
      <c r="F96" s="8">
        <v>21</v>
      </c>
    </row>
    <row r="97" spans="2:6" x14ac:dyDescent="0.2">
      <c r="B97" s="5">
        <v>54804</v>
      </c>
      <c r="C97" s="6">
        <v>43507</v>
      </c>
      <c r="D97" s="7" t="s">
        <v>29</v>
      </c>
      <c r="E97" s="7" t="s">
        <v>7</v>
      </c>
      <c r="F97" s="8">
        <v>17</v>
      </c>
    </row>
    <row r="98" spans="2:6" x14ac:dyDescent="0.2">
      <c r="B98" s="5">
        <v>54805</v>
      </c>
      <c r="C98" s="6">
        <v>43508</v>
      </c>
      <c r="D98" s="7" t="s">
        <v>29</v>
      </c>
      <c r="E98" s="7" t="s">
        <v>7</v>
      </c>
      <c r="F98" s="8">
        <v>17</v>
      </c>
    </row>
    <row r="99" spans="2:6" x14ac:dyDescent="0.2">
      <c r="B99" s="5">
        <v>54806</v>
      </c>
      <c r="C99" s="6">
        <v>43508</v>
      </c>
      <c r="D99" s="7" t="s">
        <v>11</v>
      </c>
      <c r="E99" s="7" t="s">
        <v>6</v>
      </c>
      <c r="F99" s="8">
        <v>21</v>
      </c>
    </row>
    <row r="100" spans="2:6" x14ac:dyDescent="0.2">
      <c r="B100" s="5">
        <v>54807</v>
      </c>
      <c r="C100" s="6">
        <v>43508</v>
      </c>
      <c r="D100" s="7" t="s">
        <v>11</v>
      </c>
      <c r="E100" s="7" t="s">
        <v>8</v>
      </c>
      <c r="F100" s="8">
        <v>21</v>
      </c>
    </row>
    <row r="101" spans="2:6" x14ac:dyDescent="0.2">
      <c r="B101" s="5">
        <v>54808</v>
      </c>
      <c r="C101" s="6">
        <v>43508</v>
      </c>
      <c r="D101" s="7" t="s">
        <v>29</v>
      </c>
      <c r="E101" s="7" t="s">
        <v>7</v>
      </c>
      <c r="F101" s="8">
        <v>17</v>
      </c>
    </row>
    <row r="102" spans="2:6" x14ac:dyDescent="0.2">
      <c r="B102" s="5">
        <v>54809</v>
      </c>
      <c r="C102" s="6">
        <v>43508</v>
      </c>
      <c r="D102" s="7" t="s">
        <v>11</v>
      </c>
      <c r="E102" s="7" t="s">
        <v>6</v>
      </c>
      <c r="F102" s="8">
        <v>21</v>
      </c>
    </row>
    <row r="103" spans="2:6" x14ac:dyDescent="0.2">
      <c r="B103" s="5">
        <v>54810</v>
      </c>
      <c r="C103" s="6">
        <v>43508</v>
      </c>
      <c r="D103" s="7" t="s">
        <v>11</v>
      </c>
      <c r="E103" s="7" t="s">
        <v>8</v>
      </c>
      <c r="F103" s="8">
        <v>21</v>
      </c>
    </row>
    <row r="104" spans="2:6" x14ac:dyDescent="0.2">
      <c r="B104" s="5">
        <v>54811</v>
      </c>
      <c r="C104" s="6">
        <v>43508</v>
      </c>
      <c r="D104" s="7" t="s">
        <v>15</v>
      </c>
      <c r="E104" s="7" t="s">
        <v>7</v>
      </c>
      <c r="F104" s="8">
        <v>17</v>
      </c>
    </row>
    <row r="105" spans="2:6" x14ac:dyDescent="0.2">
      <c r="B105" s="5">
        <v>54812</v>
      </c>
      <c r="C105" s="6">
        <v>43508</v>
      </c>
      <c r="D105" s="7" t="s">
        <v>11</v>
      </c>
      <c r="E105" s="7" t="s">
        <v>6</v>
      </c>
      <c r="F105" s="8">
        <v>21</v>
      </c>
    </row>
    <row r="106" spans="2:6" x14ac:dyDescent="0.2">
      <c r="B106" s="5">
        <v>54813</v>
      </c>
      <c r="C106" s="6">
        <v>43508</v>
      </c>
      <c r="D106" s="7" t="s">
        <v>11</v>
      </c>
      <c r="E106" s="7" t="s">
        <v>6</v>
      </c>
      <c r="F106" s="8">
        <v>21</v>
      </c>
    </row>
    <row r="107" spans="2:6" x14ac:dyDescent="0.2">
      <c r="B107" s="5">
        <v>54814</v>
      </c>
      <c r="C107" s="6">
        <v>43508</v>
      </c>
      <c r="D107" s="7" t="s">
        <v>29</v>
      </c>
      <c r="E107" s="7" t="s">
        <v>7</v>
      </c>
      <c r="F107" s="8">
        <v>17</v>
      </c>
    </row>
    <row r="108" spans="2:6" x14ac:dyDescent="0.2">
      <c r="B108" s="5">
        <v>54815</v>
      </c>
      <c r="C108" s="6">
        <v>43509</v>
      </c>
      <c r="D108" s="7" t="s">
        <v>29</v>
      </c>
      <c r="E108" s="7" t="s">
        <v>6</v>
      </c>
      <c r="F108" s="8">
        <v>21</v>
      </c>
    </row>
    <row r="109" spans="2:6" x14ac:dyDescent="0.2">
      <c r="B109" s="5">
        <v>54816</v>
      </c>
      <c r="C109" s="6">
        <v>43509</v>
      </c>
      <c r="D109" s="7" t="s">
        <v>29</v>
      </c>
      <c r="E109" s="7" t="s">
        <v>8</v>
      </c>
      <c r="F109" s="8">
        <v>21</v>
      </c>
    </row>
    <row r="110" spans="2:6" x14ac:dyDescent="0.2">
      <c r="B110" s="5">
        <v>54817</v>
      </c>
      <c r="C110" s="6">
        <v>43509</v>
      </c>
      <c r="D110" s="7" t="s">
        <v>29</v>
      </c>
      <c r="E110" s="7" t="s">
        <v>7</v>
      </c>
      <c r="F110" s="8">
        <v>17</v>
      </c>
    </row>
    <row r="111" spans="2:6" x14ac:dyDescent="0.2">
      <c r="B111" s="5">
        <v>54818</v>
      </c>
      <c r="C111" s="6">
        <v>43509</v>
      </c>
      <c r="D111" s="7" t="s">
        <v>15</v>
      </c>
      <c r="E111" s="7" t="s">
        <v>6</v>
      </c>
      <c r="F111" s="8">
        <v>21</v>
      </c>
    </row>
    <row r="112" spans="2:6" x14ac:dyDescent="0.2">
      <c r="B112" s="5">
        <v>54819</v>
      </c>
      <c r="C112" s="6">
        <v>43509</v>
      </c>
      <c r="D112" s="7" t="s">
        <v>11</v>
      </c>
      <c r="E112" s="7" t="s">
        <v>6</v>
      </c>
      <c r="F112" s="8">
        <v>21</v>
      </c>
    </row>
    <row r="113" spans="2:6" x14ac:dyDescent="0.2">
      <c r="B113" s="5">
        <v>54820</v>
      </c>
      <c r="C113" s="6">
        <v>43509</v>
      </c>
      <c r="D113" s="7" t="s">
        <v>11</v>
      </c>
      <c r="E113" s="7" t="s">
        <v>6</v>
      </c>
      <c r="F113" s="8">
        <v>21</v>
      </c>
    </row>
    <row r="114" spans="2:6" x14ac:dyDescent="0.2">
      <c r="B114" s="5">
        <v>54821</v>
      </c>
      <c r="C114" s="6">
        <v>43509</v>
      </c>
      <c r="D114" s="7" t="s">
        <v>11</v>
      </c>
      <c r="E114" s="7" t="s">
        <v>8</v>
      </c>
      <c r="F114" s="8">
        <v>21</v>
      </c>
    </row>
    <row r="115" spans="2:6" x14ac:dyDescent="0.2">
      <c r="B115" s="5">
        <v>54822</v>
      </c>
      <c r="C115" s="6">
        <v>43510</v>
      </c>
      <c r="D115" s="7" t="s">
        <v>11</v>
      </c>
      <c r="E115" s="7" t="s">
        <v>7</v>
      </c>
      <c r="F115" s="8">
        <v>17</v>
      </c>
    </row>
    <row r="116" spans="2:6" x14ac:dyDescent="0.2">
      <c r="B116" s="5">
        <v>54823</v>
      </c>
      <c r="C116" s="6">
        <v>43510</v>
      </c>
      <c r="D116" s="7" t="s">
        <v>11</v>
      </c>
      <c r="E116" s="7" t="s">
        <v>13</v>
      </c>
      <c r="F116" s="8">
        <v>17</v>
      </c>
    </row>
    <row r="117" spans="2:6" x14ac:dyDescent="0.2">
      <c r="B117" s="5">
        <v>54824</v>
      </c>
      <c r="C117" s="6">
        <v>43510</v>
      </c>
      <c r="D117" s="7" t="s">
        <v>11</v>
      </c>
      <c r="E117" s="7" t="s">
        <v>7</v>
      </c>
      <c r="F117" s="8">
        <v>17</v>
      </c>
    </row>
    <row r="118" spans="2:6" x14ac:dyDescent="0.2">
      <c r="B118" s="5">
        <v>54825</v>
      </c>
      <c r="C118" s="6">
        <v>43510</v>
      </c>
      <c r="D118" s="7" t="s">
        <v>25</v>
      </c>
      <c r="E118" s="7" t="s">
        <v>26</v>
      </c>
      <c r="F118" s="8">
        <v>6</v>
      </c>
    </row>
    <row r="119" spans="2:6" x14ac:dyDescent="0.2">
      <c r="B119" s="5">
        <v>54826</v>
      </c>
      <c r="C119" s="6">
        <v>43510</v>
      </c>
      <c r="D119" s="7" t="s">
        <v>11</v>
      </c>
      <c r="E119" s="7" t="s">
        <v>13</v>
      </c>
      <c r="F119" s="8">
        <v>17</v>
      </c>
    </row>
    <row r="120" spans="2:6" x14ac:dyDescent="0.2">
      <c r="B120" s="5">
        <v>54827</v>
      </c>
      <c r="C120" s="6">
        <v>43510</v>
      </c>
      <c r="D120" s="7" t="s">
        <v>11</v>
      </c>
      <c r="E120" s="7" t="s">
        <v>7</v>
      </c>
      <c r="F120" s="8">
        <v>17</v>
      </c>
    </row>
    <row r="121" spans="2:6" x14ac:dyDescent="0.2">
      <c r="B121" s="5">
        <v>54828</v>
      </c>
      <c r="C121" s="6">
        <v>43510</v>
      </c>
      <c r="D121" s="7" t="s">
        <v>11</v>
      </c>
      <c r="E121" s="7" t="s">
        <v>13</v>
      </c>
      <c r="F121" s="8">
        <v>17</v>
      </c>
    </row>
    <row r="122" spans="2:6" x14ac:dyDescent="0.2">
      <c r="B122" s="5">
        <v>54829</v>
      </c>
      <c r="C122" s="6">
        <v>43510</v>
      </c>
      <c r="D122" s="7" t="s">
        <v>11</v>
      </c>
      <c r="E122" s="7" t="s">
        <v>7</v>
      </c>
      <c r="F122" s="8">
        <v>17</v>
      </c>
    </row>
    <row r="123" spans="2:6" x14ac:dyDescent="0.2">
      <c r="B123" s="5">
        <v>54830</v>
      </c>
      <c r="C123" s="6">
        <v>43510</v>
      </c>
      <c r="D123" s="7" t="s">
        <v>11</v>
      </c>
      <c r="E123" s="7" t="s">
        <v>7</v>
      </c>
      <c r="F123" s="8">
        <v>17</v>
      </c>
    </row>
    <row r="124" spans="2:6" x14ac:dyDescent="0.2">
      <c r="B124" s="5">
        <v>54831</v>
      </c>
      <c r="C124" s="6">
        <v>43511</v>
      </c>
      <c r="D124" s="7" t="s">
        <v>30</v>
      </c>
      <c r="E124" s="7" t="s">
        <v>8</v>
      </c>
      <c r="F124" s="8">
        <v>21</v>
      </c>
    </row>
    <row r="125" spans="2:6" x14ac:dyDescent="0.2">
      <c r="B125" s="5">
        <v>54832</v>
      </c>
      <c r="C125" s="6">
        <v>43511</v>
      </c>
      <c r="D125" s="7" t="s">
        <v>11</v>
      </c>
      <c r="E125" s="7" t="s">
        <v>6</v>
      </c>
      <c r="F125" s="8">
        <v>21</v>
      </c>
    </row>
    <row r="126" spans="2:6" x14ac:dyDescent="0.2">
      <c r="B126" s="5">
        <v>54833</v>
      </c>
      <c r="C126" s="6">
        <v>43511</v>
      </c>
      <c r="D126" s="7" t="s">
        <v>11</v>
      </c>
      <c r="E126" s="7" t="s">
        <v>7</v>
      </c>
      <c r="F126" s="8">
        <v>17</v>
      </c>
    </row>
    <row r="127" spans="2:6" x14ac:dyDescent="0.2">
      <c r="B127" s="5">
        <v>54834</v>
      </c>
      <c r="C127" s="6">
        <v>43511</v>
      </c>
      <c r="D127" s="7" t="s">
        <v>11</v>
      </c>
      <c r="E127" s="7" t="s">
        <v>6</v>
      </c>
      <c r="F127" s="8">
        <v>21</v>
      </c>
    </row>
    <row r="128" spans="2:6" x14ac:dyDescent="0.2">
      <c r="B128" s="5">
        <v>54835</v>
      </c>
      <c r="C128" s="6">
        <v>43511</v>
      </c>
      <c r="D128" s="7" t="s">
        <v>11</v>
      </c>
      <c r="E128" s="7" t="s">
        <v>7</v>
      </c>
      <c r="F128" s="8">
        <v>17</v>
      </c>
    </row>
    <row r="129" spans="2:6" x14ac:dyDescent="0.2">
      <c r="B129" s="5">
        <v>54836</v>
      </c>
      <c r="C129" s="6">
        <v>43511</v>
      </c>
      <c r="D129" s="7" t="s">
        <v>11</v>
      </c>
      <c r="E129" s="7" t="s">
        <v>8</v>
      </c>
      <c r="F129" s="8">
        <v>21</v>
      </c>
    </row>
    <row r="130" spans="2:6" x14ac:dyDescent="0.2">
      <c r="B130" s="5">
        <v>54837</v>
      </c>
      <c r="C130" s="6">
        <v>43511</v>
      </c>
      <c r="D130" s="7" t="s">
        <v>11</v>
      </c>
      <c r="E130" s="7" t="s">
        <v>6</v>
      </c>
      <c r="F130" s="8">
        <v>21</v>
      </c>
    </row>
    <row r="131" spans="2:6" x14ac:dyDescent="0.2">
      <c r="B131" s="5">
        <v>54838</v>
      </c>
      <c r="C131" s="6">
        <v>43511</v>
      </c>
      <c r="D131" s="7" t="s">
        <v>11</v>
      </c>
      <c r="E131" s="7" t="s">
        <v>7</v>
      </c>
      <c r="F131" s="8">
        <v>17</v>
      </c>
    </row>
    <row r="132" spans="2:6" x14ac:dyDescent="0.2">
      <c r="B132" s="5">
        <v>54839</v>
      </c>
      <c r="C132" s="6">
        <v>43511</v>
      </c>
      <c r="D132" s="7" t="s">
        <v>11</v>
      </c>
      <c r="E132" s="7" t="s">
        <v>6</v>
      </c>
      <c r="F132" s="8">
        <v>21</v>
      </c>
    </row>
    <row r="133" spans="2:6" x14ac:dyDescent="0.2">
      <c r="B133" s="5">
        <v>54840</v>
      </c>
      <c r="C133" s="6">
        <v>43511</v>
      </c>
      <c r="D133" s="7" t="s">
        <v>11</v>
      </c>
      <c r="E133" s="7" t="s">
        <v>8</v>
      </c>
      <c r="F133" s="8">
        <v>21</v>
      </c>
    </row>
    <row r="134" spans="2:6" x14ac:dyDescent="0.2">
      <c r="B134" s="5">
        <v>54841</v>
      </c>
      <c r="C134" s="6">
        <v>43511</v>
      </c>
      <c r="D134" s="7" t="s">
        <v>25</v>
      </c>
      <c r="E134" s="7" t="s">
        <v>26</v>
      </c>
      <c r="F134" s="8">
        <v>6</v>
      </c>
    </row>
    <row r="135" spans="2:6" x14ac:dyDescent="0.2">
      <c r="B135" s="5">
        <v>54842</v>
      </c>
      <c r="C135" s="6">
        <v>43511</v>
      </c>
      <c r="D135" s="7" t="s">
        <v>11</v>
      </c>
      <c r="E135" s="7" t="s">
        <v>6</v>
      </c>
      <c r="F135" s="8">
        <v>21</v>
      </c>
    </row>
    <row r="136" spans="2:6" x14ac:dyDescent="0.2">
      <c r="B136" s="5">
        <v>54843</v>
      </c>
      <c r="C136" s="6">
        <v>43514</v>
      </c>
      <c r="D136" s="7" t="s">
        <v>31</v>
      </c>
      <c r="E136" s="7" t="s">
        <v>7</v>
      </c>
      <c r="F136" s="8">
        <v>17</v>
      </c>
    </row>
    <row r="137" spans="2:6" x14ac:dyDescent="0.2">
      <c r="B137" s="5">
        <v>54844</v>
      </c>
      <c r="C137" s="6">
        <v>43514</v>
      </c>
      <c r="D137" s="7" t="s">
        <v>38</v>
      </c>
      <c r="E137" s="7" t="s">
        <v>39</v>
      </c>
      <c r="F137" s="8">
        <v>1</v>
      </c>
    </row>
    <row r="138" spans="2:6" x14ac:dyDescent="0.2">
      <c r="B138" s="5">
        <v>54845</v>
      </c>
      <c r="C138" s="6">
        <v>43515</v>
      </c>
      <c r="D138" s="7" t="s">
        <v>32</v>
      </c>
      <c r="E138" s="7" t="s">
        <v>6</v>
      </c>
      <c r="F138" s="8">
        <v>21</v>
      </c>
    </row>
    <row r="139" spans="2:6" x14ac:dyDescent="0.2">
      <c r="B139" s="5">
        <v>54846</v>
      </c>
      <c r="C139" s="6">
        <v>43515</v>
      </c>
      <c r="D139" s="7" t="s">
        <v>11</v>
      </c>
      <c r="E139" s="7" t="s">
        <v>6</v>
      </c>
      <c r="F139" s="8">
        <v>21</v>
      </c>
    </row>
    <row r="140" spans="2:6" x14ac:dyDescent="0.2">
      <c r="B140" s="5">
        <v>54847</v>
      </c>
      <c r="C140" s="6">
        <v>43515</v>
      </c>
      <c r="D140" s="7" t="s">
        <v>11</v>
      </c>
      <c r="E140" s="7" t="s">
        <v>13</v>
      </c>
      <c r="F140" s="8">
        <v>17</v>
      </c>
    </row>
    <row r="141" spans="2:6" x14ac:dyDescent="0.2">
      <c r="B141" s="5">
        <v>54848</v>
      </c>
      <c r="C141" s="6">
        <v>43515</v>
      </c>
      <c r="D141" s="7" t="s">
        <v>11</v>
      </c>
      <c r="E141" s="7" t="s">
        <v>7</v>
      </c>
      <c r="F141" s="8">
        <v>17</v>
      </c>
    </row>
    <row r="142" spans="2:6" x14ac:dyDescent="0.2">
      <c r="B142" s="5">
        <v>54849</v>
      </c>
      <c r="C142" s="6">
        <v>43515</v>
      </c>
      <c r="D142" s="7" t="s">
        <v>11</v>
      </c>
      <c r="E142" s="7" t="s">
        <v>8</v>
      </c>
      <c r="F142" s="8">
        <v>21</v>
      </c>
    </row>
    <row r="143" spans="2:6" x14ac:dyDescent="0.2">
      <c r="B143" s="5">
        <v>54850</v>
      </c>
      <c r="C143" s="6">
        <v>43515</v>
      </c>
      <c r="D143" s="7" t="s">
        <v>11</v>
      </c>
      <c r="E143" s="7" t="s">
        <v>6</v>
      </c>
      <c r="F143" s="8">
        <v>21</v>
      </c>
    </row>
    <row r="144" spans="2:6" x14ac:dyDescent="0.2">
      <c r="B144" s="5">
        <v>54851</v>
      </c>
      <c r="C144" s="6">
        <v>43515</v>
      </c>
      <c r="D144" s="7" t="s">
        <v>11</v>
      </c>
      <c r="E144" s="7" t="s">
        <v>13</v>
      </c>
      <c r="F144" s="8">
        <v>17</v>
      </c>
    </row>
    <row r="145" spans="2:6" x14ac:dyDescent="0.2">
      <c r="B145" s="5">
        <v>54852</v>
      </c>
      <c r="C145" s="6">
        <v>43515</v>
      </c>
      <c r="D145" s="7" t="s">
        <v>11</v>
      </c>
      <c r="E145" s="7" t="s">
        <v>7</v>
      </c>
      <c r="F145" s="8">
        <v>17</v>
      </c>
    </row>
    <row r="146" spans="2:6" x14ac:dyDescent="0.2">
      <c r="B146" s="5">
        <v>54853</v>
      </c>
      <c r="C146" s="6">
        <v>43515</v>
      </c>
      <c r="D146" s="7" t="s">
        <v>11</v>
      </c>
      <c r="E146" s="7" t="s">
        <v>7</v>
      </c>
      <c r="F146" s="8">
        <v>17</v>
      </c>
    </row>
    <row r="147" spans="2:6" x14ac:dyDescent="0.2">
      <c r="B147" s="5">
        <v>54854</v>
      </c>
      <c r="C147" s="6">
        <v>43523</v>
      </c>
      <c r="D147" s="7" t="s">
        <v>11</v>
      </c>
      <c r="E147" s="7" t="s">
        <v>8</v>
      </c>
      <c r="F147" s="8">
        <v>21</v>
      </c>
    </row>
    <row r="148" spans="2:6" x14ac:dyDescent="0.2">
      <c r="B148" s="5">
        <v>54855</v>
      </c>
      <c r="C148" s="6">
        <v>43521</v>
      </c>
      <c r="D148" s="7" t="s">
        <v>33</v>
      </c>
      <c r="E148" s="7" t="s">
        <v>7</v>
      </c>
      <c r="F148" s="8">
        <v>17</v>
      </c>
    </row>
    <row r="149" spans="2:6" x14ac:dyDescent="0.2">
      <c r="B149" s="5">
        <v>54856</v>
      </c>
      <c r="C149" s="6">
        <v>43516</v>
      </c>
      <c r="D149" s="7" t="s">
        <v>15</v>
      </c>
      <c r="E149" s="7" t="s">
        <v>7</v>
      </c>
      <c r="F149" s="8">
        <v>17</v>
      </c>
    </row>
    <row r="150" spans="2:6" x14ac:dyDescent="0.2">
      <c r="B150" s="5">
        <v>54857</v>
      </c>
      <c r="C150" s="6">
        <v>43516</v>
      </c>
      <c r="D150" s="7" t="s">
        <v>34</v>
      </c>
      <c r="E150" s="7" t="s">
        <v>37</v>
      </c>
      <c r="F150" s="8">
        <v>10</v>
      </c>
    </row>
    <row r="151" spans="2:6" x14ac:dyDescent="0.2">
      <c r="B151" s="5">
        <v>54858</v>
      </c>
      <c r="C151" s="6">
        <v>43521</v>
      </c>
      <c r="D151" s="7" t="s">
        <v>15</v>
      </c>
      <c r="E151" s="7" t="s">
        <v>6</v>
      </c>
      <c r="F151" s="8">
        <v>21</v>
      </c>
    </row>
    <row r="152" spans="2:6" x14ac:dyDescent="0.2">
      <c r="B152" s="5">
        <v>54859</v>
      </c>
      <c r="C152" s="6">
        <v>43521</v>
      </c>
      <c r="D152" s="7" t="s">
        <v>40</v>
      </c>
      <c r="E152" s="7" t="s">
        <v>41</v>
      </c>
      <c r="F152" s="8">
        <v>7</v>
      </c>
    </row>
    <row r="153" spans="2:6" x14ac:dyDescent="0.2">
      <c r="B153" s="5">
        <v>54860</v>
      </c>
      <c r="C153" s="6">
        <v>43523</v>
      </c>
      <c r="D153" s="7" t="s">
        <v>11</v>
      </c>
      <c r="E153" s="7" t="s">
        <v>8</v>
      </c>
      <c r="F153" s="8">
        <v>21</v>
      </c>
    </row>
    <row r="154" spans="2:6" x14ac:dyDescent="0.2">
      <c r="B154" s="5">
        <v>54861</v>
      </c>
      <c r="C154" s="6">
        <v>43523</v>
      </c>
      <c r="D154" s="7" t="s">
        <v>11</v>
      </c>
      <c r="E154" s="7" t="s">
        <v>8</v>
      </c>
      <c r="F154" s="8">
        <v>21</v>
      </c>
    </row>
    <row r="155" spans="2:6" x14ac:dyDescent="0.2">
      <c r="B155" s="5">
        <v>54862</v>
      </c>
      <c r="C155" s="6">
        <v>43523</v>
      </c>
      <c r="D155" s="7" t="s">
        <v>11</v>
      </c>
      <c r="E155" s="7" t="s">
        <v>8</v>
      </c>
      <c r="F155" s="8">
        <v>21</v>
      </c>
    </row>
    <row r="156" spans="2:6" x14ac:dyDescent="0.2">
      <c r="B156" s="5">
        <v>54863</v>
      </c>
      <c r="C156" s="6">
        <v>43523</v>
      </c>
      <c r="D156" s="7" t="s">
        <v>11</v>
      </c>
      <c r="E156" s="7" t="s">
        <v>8</v>
      </c>
      <c r="F156" s="8">
        <v>21</v>
      </c>
    </row>
    <row r="157" spans="2:6" x14ac:dyDescent="0.2">
      <c r="B157" s="9">
        <v>54864</v>
      </c>
      <c r="C157" s="10">
        <v>43524</v>
      </c>
      <c r="D157" s="11" t="s">
        <v>24</v>
      </c>
      <c r="E157" s="11" t="s">
        <v>6</v>
      </c>
      <c r="F157" s="12">
        <v>21</v>
      </c>
    </row>
    <row r="158" spans="2:6" x14ac:dyDescent="0.2">
      <c r="B158" s="9"/>
      <c r="C158" s="10"/>
      <c r="D158" s="11"/>
      <c r="E158" s="11"/>
      <c r="F158" s="12">
        <f>SUBTOTAL(109,Tabla2[M3])</f>
        <v>2947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EF547-5A7E-704E-9BDC-9DE231E2CF70}">
  <dimension ref="B2:F393"/>
  <sheetViews>
    <sheetView topLeftCell="A368" workbookViewId="0">
      <selection activeCell="F394" sqref="F394"/>
    </sheetView>
  </sheetViews>
  <sheetFormatPr baseColWidth="10" defaultRowHeight="16" x14ac:dyDescent="0.2"/>
  <cols>
    <col min="4" max="4" width="35.5" bestFit="1" customWidth="1"/>
  </cols>
  <sheetData>
    <row r="2" spans="2:6" x14ac:dyDescent="0.2">
      <c r="B2" s="1" t="s">
        <v>0</v>
      </c>
      <c r="C2" s="2" t="s">
        <v>1</v>
      </c>
      <c r="D2" s="3" t="s">
        <v>2</v>
      </c>
      <c r="E2" s="3" t="s">
        <v>3</v>
      </c>
      <c r="F2" s="4" t="s">
        <v>4</v>
      </c>
    </row>
    <row r="3" spans="2:6" x14ac:dyDescent="0.2">
      <c r="B3" s="5">
        <v>54865</v>
      </c>
      <c r="C3" s="6">
        <v>43525</v>
      </c>
      <c r="D3" s="7" t="s">
        <v>14</v>
      </c>
      <c r="E3" s="7" t="s">
        <v>8</v>
      </c>
      <c r="F3" s="8">
        <v>21</v>
      </c>
    </row>
    <row r="4" spans="2:6" x14ac:dyDescent="0.2">
      <c r="B4" s="5">
        <v>54866</v>
      </c>
      <c r="C4" s="6">
        <v>43529</v>
      </c>
      <c r="D4" s="7" t="s">
        <v>30</v>
      </c>
      <c r="E4" s="7" t="s">
        <v>6</v>
      </c>
      <c r="F4" s="8">
        <v>21</v>
      </c>
    </row>
    <row r="5" spans="2:6" x14ac:dyDescent="0.2">
      <c r="B5" s="5">
        <v>54867</v>
      </c>
      <c r="C5" s="6">
        <v>43529</v>
      </c>
      <c r="D5" s="7" t="s">
        <v>14</v>
      </c>
      <c r="E5" s="7" t="s">
        <v>8</v>
      </c>
      <c r="F5" s="8">
        <v>21</v>
      </c>
    </row>
    <row r="6" spans="2:6" x14ac:dyDescent="0.2">
      <c r="B6" s="5">
        <v>54868</v>
      </c>
      <c r="C6" s="6">
        <v>43529</v>
      </c>
      <c r="D6" s="7" t="s">
        <v>15</v>
      </c>
      <c r="E6" s="7" t="s">
        <v>6</v>
      </c>
      <c r="F6" s="8">
        <v>20</v>
      </c>
    </row>
    <row r="7" spans="2:6" x14ac:dyDescent="0.2">
      <c r="B7" s="5">
        <v>54869</v>
      </c>
      <c r="C7" s="6">
        <v>43529</v>
      </c>
      <c r="D7" s="7" t="s">
        <v>29</v>
      </c>
      <c r="E7" s="7" t="s">
        <v>6</v>
      </c>
      <c r="F7" s="8">
        <v>21</v>
      </c>
    </row>
    <row r="8" spans="2:6" x14ac:dyDescent="0.2">
      <c r="B8" s="5">
        <v>54870</v>
      </c>
      <c r="C8" s="6">
        <v>43530</v>
      </c>
      <c r="D8" s="7" t="s">
        <v>15</v>
      </c>
      <c r="E8" s="7" t="s">
        <v>8</v>
      </c>
      <c r="F8" s="8">
        <v>21</v>
      </c>
    </row>
    <row r="9" spans="2:6" x14ac:dyDescent="0.2">
      <c r="B9" s="5">
        <v>54871</v>
      </c>
      <c r="C9" s="6">
        <v>43531</v>
      </c>
      <c r="D9" s="7" t="s">
        <v>42</v>
      </c>
      <c r="E9" s="7" t="s">
        <v>6</v>
      </c>
      <c r="F9" s="8">
        <v>21</v>
      </c>
    </row>
    <row r="10" spans="2:6" x14ac:dyDescent="0.2">
      <c r="B10" s="5">
        <v>54872</v>
      </c>
      <c r="C10" s="6">
        <v>43531</v>
      </c>
      <c r="D10" s="7" t="s">
        <v>42</v>
      </c>
      <c r="E10" s="7" t="s">
        <v>8</v>
      </c>
      <c r="F10" s="8">
        <v>21</v>
      </c>
    </row>
    <row r="11" spans="2:6" x14ac:dyDescent="0.2">
      <c r="B11" s="5">
        <v>54873</v>
      </c>
      <c r="C11" s="6">
        <v>43531</v>
      </c>
      <c r="D11" s="7" t="s">
        <v>11</v>
      </c>
      <c r="E11" s="7" t="s">
        <v>21</v>
      </c>
      <c r="F11" s="8">
        <v>21</v>
      </c>
    </row>
    <row r="12" spans="2:6" x14ac:dyDescent="0.2">
      <c r="B12" s="5">
        <v>54874</v>
      </c>
      <c r="C12" s="6">
        <v>43531</v>
      </c>
      <c r="D12" s="7" t="s">
        <v>28</v>
      </c>
      <c r="E12" s="7" t="s">
        <v>6</v>
      </c>
      <c r="F12" s="8">
        <v>21</v>
      </c>
    </row>
    <row r="13" spans="2:6" x14ac:dyDescent="0.2">
      <c r="B13" s="5">
        <v>54875</v>
      </c>
      <c r="C13" s="6">
        <v>43531</v>
      </c>
      <c r="D13" s="7" t="s">
        <v>42</v>
      </c>
      <c r="E13" s="7" t="s">
        <v>8</v>
      </c>
      <c r="F13" s="8">
        <v>21</v>
      </c>
    </row>
    <row r="14" spans="2:6" x14ac:dyDescent="0.2">
      <c r="B14" s="5">
        <v>54876</v>
      </c>
      <c r="C14" s="6">
        <v>43531</v>
      </c>
      <c r="D14" s="7" t="s">
        <v>42</v>
      </c>
      <c r="E14" s="7" t="s">
        <v>6</v>
      </c>
      <c r="F14" s="8">
        <v>21</v>
      </c>
    </row>
    <row r="15" spans="2:6" x14ac:dyDescent="0.2">
      <c r="B15" s="5">
        <v>54877</v>
      </c>
      <c r="C15" s="6">
        <v>43531</v>
      </c>
      <c r="D15" s="7" t="s">
        <v>11</v>
      </c>
      <c r="E15" s="7" t="s">
        <v>21</v>
      </c>
      <c r="F15" s="8">
        <v>21</v>
      </c>
    </row>
    <row r="16" spans="2:6" x14ac:dyDescent="0.2">
      <c r="B16" s="5">
        <v>54878</v>
      </c>
      <c r="C16" s="6">
        <v>43531</v>
      </c>
      <c r="D16" s="7" t="s">
        <v>42</v>
      </c>
      <c r="E16" s="7" t="s">
        <v>6</v>
      </c>
      <c r="F16" s="8">
        <v>21</v>
      </c>
    </row>
    <row r="17" spans="2:6" x14ac:dyDescent="0.2">
      <c r="B17" s="5">
        <v>54879</v>
      </c>
      <c r="C17" s="6">
        <v>43531</v>
      </c>
      <c r="D17" s="7" t="s">
        <v>42</v>
      </c>
      <c r="E17" s="7" t="s">
        <v>8</v>
      </c>
      <c r="F17" s="8">
        <v>21</v>
      </c>
    </row>
    <row r="18" spans="2:6" x14ac:dyDescent="0.2">
      <c r="B18" s="5">
        <v>54880</v>
      </c>
      <c r="C18" s="6">
        <v>43532</v>
      </c>
      <c r="D18" s="7" t="s">
        <v>42</v>
      </c>
      <c r="E18" s="7" t="s">
        <v>6</v>
      </c>
      <c r="F18" s="8">
        <v>21</v>
      </c>
    </row>
    <row r="19" spans="2:6" x14ac:dyDescent="0.2">
      <c r="B19" s="5">
        <v>54881</v>
      </c>
      <c r="C19" s="6">
        <v>43532</v>
      </c>
      <c r="D19" s="7" t="s">
        <v>42</v>
      </c>
      <c r="E19" s="7" t="s">
        <v>13</v>
      </c>
      <c r="F19" s="8">
        <v>17</v>
      </c>
    </row>
    <row r="20" spans="2:6" x14ac:dyDescent="0.2">
      <c r="B20" s="5">
        <v>54882</v>
      </c>
      <c r="C20" s="6">
        <v>43532</v>
      </c>
      <c r="D20" s="7" t="s">
        <v>42</v>
      </c>
      <c r="E20" s="7" t="s">
        <v>8</v>
      </c>
      <c r="F20" s="8">
        <v>21</v>
      </c>
    </row>
    <row r="21" spans="2:6" x14ac:dyDescent="0.2">
      <c r="B21" s="5">
        <v>54883</v>
      </c>
      <c r="C21" s="6">
        <v>43532</v>
      </c>
      <c r="D21" s="7" t="s">
        <v>42</v>
      </c>
      <c r="E21" s="7" t="s">
        <v>43</v>
      </c>
      <c r="F21" s="8">
        <v>17</v>
      </c>
    </row>
    <row r="22" spans="2:6" x14ac:dyDescent="0.2">
      <c r="B22" s="5">
        <v>54884</v>
      </c>
      <c r="C22" s="6">
        <v>43532</v>
      </c>
      <c r="D22" s="7" t="s">
        <v>44</v>
      </c>
      <c r="E22" s="7" t="s">
        <v>41</v>
      </c>
      <c r="F22" s="8">
        <v>7</v>
      </c>
    </row>
    <row r="23" spans="2:6" x14ac:dyDescent="0.2">
      <c r="B23" s="5">
        <v>54885</v>
      </c>
      <c r="C23" s="6">
        <v>43532</v>
      </c>
      <c r="D23" s="7" t="s">
        <v>42</v>
      </c>
      <c r="E23" s="7" t="s">
        <v>45</v>
      </c>
      <c r="F23" s="8">
        <v>20</v>
      </c>
    </row>
    <row r="24" spans="2:6" x14ac:dyDescent="0.2">
      <c r="B24" s="5">
        <v>54886</v>
      </c>
      <c r="C24" s="6">
        <v>43532</v>
      </c>
      <c r="D24" s="7" t="s">
        <v>42</v>
      </c>
      <c r="E24" s="7" t="s">
        <v>43</v>
      </c>
      <c r="F24" s="8">
        <v>17</v>
      </c>
    </row>
    <row r="25" spans="2:6" x14ac:dyDescent="0.2">
      <c r="B25" s="5">
        <v>54887</v>
      </c>
      <c r="C25" s="6">
        <v>43532</v>
      </c>
      <c r="D25" s="7" t="s">
        <v>42</v>
      </c>
      <c r="E25" s="7" t="s">
        <v>8</v>
      </c>
      <c r="F25" s="8">
        <v>21</v>
      </c>
    </row>
    <row r="26" spans="2:6" x14ac:dyDescent="0.2">
      <c r="B26" s="5">
        <v>54888</v>
      </c>
      <c r="C26" s="6">
        <v>43532</v>
      </c>
      <c r="D26" s="7" t="s">
        <v>42</v>
      </c>
      <c r="E26" s="7" t="s">
        <v>6</v>
      </c>
      <c r="F26" s="8">
        <v>21</v>
      </c>
    </row>
    <row r="27" spans="2:6" x14ac:dyDescent="0.2">
      <c r="B27" s="5">
        <v>54889</v>
      </c>
      <c r="C27" s="6">
        <v>43532</v>
      </c>
      <c r="D27" s="7" t="s">
        <v>42</v>
      </c>
      <c r="E27" s="7" t="s">
        <v>46</v>
      </c>
      <c r="F27" s="8">
        <v>15</v>
      </c>
    </row>
    <row r="28" spans="2:6" x14ac:dyDescent="0.2">
      <c r="B28" s="5">
        <v>54890</v>
      </c>
      <c r="C28" s="6">
        <v>43532</v>
      </c>
      <c r="D28" s="7" t="s">
        <v>42</v>
      </c>
      <c r="E28" s="7" t="s">
        <v>47</v>
      </c>
      <c r="F28" s="8">
        <v>14</v>
      </c>
    </row>
    <row r="29" spans="2:6" x14ac:dyDescent="0.2">
      <c r="B29" s="5">
        <v>54891</v>
      </c>
      <c r="C29" s="6">
        <v>43532</v>
      </c>
      <c r="D29" s="7" t="s">
        <v>42</v>
      </c>
      <c r="E29" s="7" t="s">
        <v>47</v>
      </c>
      <c r="F29" s="8">
        <v>14</v>
      </c>
    </row>
    <row r="30" spans="2:6" x14ac:dyDescent="0.2">
      <c r="B30" s="5">
        <v>54892</v>
      </c>
      <c r="C30" s="6">
        <v>43532</v>
      </c>
      <c r="D30" s="7" t="s">
        <v>42</v>
      </c>
      <c r="E30" s="7" t="s">
        <v>47</v>
      </c>
      <c r="F30" s="8">
        <v>14</v>
      </c>
    </row>
    <row r="31" spans="2:6" x14ac:dyDescent="0.2">
      <c r="B31" s="5">
        <v>54893</v>
      </c>
      <c r="C31" s="6">
        <v>43532</v>
      </c>
      <c r="D31" s="7" t="s">
        <v>42</v>
      </c>
      <c r="E31" s="7" t="s">
        <v>47</v>
      </c>
      <c r="F31" s="8">
        <v>14</v>
      </c>
    </row>
    <row r="32" spans="2:6" x14ac:dyDescent="0.2">
      <c r="B32" s="5">
        <v>54894</v>
      </c>
      <c r="C32" s="6">
        <v>43532</v>
      </c>
      <c r="D32" s="7" t="s">
        <v>42</v>
      </c>
      <c r="E32" s="7" t="s">
        <v>47</v>
      </c>
      <c r="F32" s="8">
        <v>14</v>
      </c>
    </row>
    <row r="33" spans="2:6" x14ac:dyDescent="0.2">
      <c r="B33" s="5">
        <v>54895</v>
      </c>
      <c r="C33" s="6">
        <v>43532</v>
      </c>
      <c r="D33" s="7" t="s">
        <v>42</v>
      </c>
      <c r="E33" s="7" t="s">
        <v>47</v>
      </c>
      <c r="F33" s="8">
        <v>14</v>
      </c>
    </row>
    <row r="34" spans="2:6" x14ac:dyDescent="0.2">
      <c r="B34" s="5">
        <v>54896</v>
      </c>
      <c r="C34" s="6">
        <v>43533</v>
      </c>
      <c r="D34" s="7" t="s">
        <v>42</v>
      </c>
      <c r="E34" s="7" t="s">
        <v>6</v>
      </c>
      <c r="F34" s="8">
        <v>21</v>
      </c>
    </row>
    <row r="35" spans="2:6" x14ac:dyDescent="0.2">
      <c r="B35" s="5">
        <v>54897</v>
      </c>
      <c r="C35" s="6">
        <v>43533</v>
      </c>
      <c r="D35" s="7" t="s">
        <v>42</v>
      </c>
      <c r="E35" s="7" t="s">
        <v>13</v>
      </c>
      <c r="F35" s="8">
        <v>17</v>
      </c>
    </row>
    <row r="36" spans="2:6" x14ac:dyDescent="0.2">
      <c r="B36" s="5">
        <v>54898</v>
      </c>
      <c r="C36" s="6">
        <v>43533</v>
      </c>
      <c r="D36" s="7" t="s">
        <v>42</v>
      </c>
      <c r="E36" s="7" t="s">
        <v>8</v>
      </c>
      <c r="F36" s="8">
        <v>21</v>
      </c>
    </row>
    <row r="37" spans="2:6" x14ac:dyDescent="0.2">
      <c r="B37" s="5">
        <v>54899</v>
      </c>
      <c r="C37" s="6">
        <v>43533</v>
      </c>
      <c r="D37" s="7" t="s">
        <v>42</v>
      </c>
      <c r="E37" s="7" t="s">
        <v>48</v>
      </c>
      <c r="F37" s="8">
        <v>16</v>
      </c>
    </row>
    <row r="38" spans="2:6" x14ac:dyDescent="0.2">
      <c r="B38" s="5">
        <v>54900</v>
      </c>
      <c r="C38" s="6">
        <v>43533</v>
      </c>
      <c r="D38" s="7" t="s">
        <v>42</v>
      </c>
      <c r="E38" s="7" t="s">
        <v>46</v>
      </c>
      <c r="F38" s="8">
        <v>15</v>
      </c>
    </row>
    <row r="39" spans="2:6" x14ac:dyDescent="0.2">
      <c r="B39" s="5">
        <v>54901</v>
      </c>
      <c r="C39" s="6">
        <v>43533</v>
      </c>
      <c r="D39" s="7" t="s">
        <v>42</v>
      </c>
      <c r="E39" s="7" t="s">
        <v>37</v>
      </c>
      <c r="F39" s="8">
        <v>20</v>
      </c>
    </row>
    <row r="40" spans="2:6" x14ac:dyDescent="0.2">
      <c r="B40" s="5">
        <v>54902</v>
      </c>
      <c r="C40" s="6">
        <v>43533</v>
      </c>
      <c r="D40" s="7" t="s">
        <v>42</v>
      </c>
      <c r="E40" s="7" t="s">
        <v>45</v>
      </c>
      <c r="F40" s="8">
        <v>20</v>
      </c>
    </row>
    <row r="41" spans="2:6" x14ac:dyDescent="0.2">
      <c r="B41" s="5">
        <v>54903</v>
      </c>
      <c r="C41" s="6">
        <v>43533</v>
      </c>
      <c r="D41" s="7" t="s">
        <v>42</v>
      </c>
      <c r="E41" s="7" t="s">
        <v>6</v>
      </c>
      <c r="F41" s="8">
        <v>21</v>
      </c>
    </row>
    <row r="42" spans="2:6" x14ac:dyDescent="0.2">
      <c r="B42" s="5">
        <v>54904</v>
      </c>
      <c r="C42" s="6">
        <v>43533</v>
      </c>
      <c r="D42" s="7" t="s">
        <v>42</v>
      </c>
      <c r="E42" s="7" t="s">
        <v>13</v>
      </c>
      <c r="F42" s="8">
        <v>17</v>
      </c>
    </row>
    <row r="43" spans="2:6" x14ac:dyDescent="0.2">
      <c r="B43" s="5">
        <v>54905</v>
      </c>
      <c r="C43" s="6">
        <v>43533</v>
      </c>
      <c r="D43" s="7" t="s">
        <v>42</v>
      </c>
      <c r="E43" s="7" t="s">
        <v>8</v>
      </c>
      <c r="F43" s="8">
        <v>21</v>
      </c>
    </row>
    <row r="44" spans="2:6" x14ac:dyDescent="0.2">
      <c r="B44" s="5">
        <v>54906</v>
      </c>
      <c r="C44" s="6">
        <v>43533</v>
      </c>
      <c r="D44" s="7" t="s">
        <v>42</v>
      </c>
      <c r="E44" s="7" t="s">
        <v>48</v>
      </c>
      <c r="F44" s="8">
        <v>16</v>
      </c>
    </row>
    <row r="45" spans="2:6" x14ac:dyDescent="0.2">
      <c r="B45" s="5">
        <v>54907</v>
      </c>
      <c r="C45" s="6">
        <v>43533</v>
      </c>
      <c r="D45" s="7" t="s">
        <v>42</v>
      </c>
      <c r="E45" s="7" t="s">
        <v>46</v>
      </c>
      <c r="F45" s="8">
        <v>15</v>
      </c>
    </row>
    <row r="46" spans="2:6" x14ac:dyDescent="0.2">
      <c r="B46" s="5">
        <v>54908</v>
      </c>
      <c r="C46" s="6">
        <v>43533</v>
      </c>
      <c r="D46" s="7" t="s">
        <v>42</v>
      </c>
      <c r="E46" s="7" t="s">
        <v>13</v>
      </c>
      <c r="F46" s="8">
        <v>17</v>
      </c>
    </row>
    <row r="47" spans="2:6" x14ac:dyDescent="0.2">
      <c r="B47" s="5">
        <v>54909</v>
      </c>
      <c r="C47" s="6">
        <v>43535</v>
      </c>
      <c r="D47" s="7" t="s">
        <v>49</v>
      </c>
      <c r="E47" s="7" t="s">
        <v>6</v>
      </c>
      <c r="F47" s="8">
        <v>21</v>
      </c>
    </row>
    <row r="48" spans="2:6" x14ac:dyDescent="0.2">
      <c r="B48" s="5">
        <v>54910</v>
      </c>
      <c r="C48" s="6">
        <v>43535</v>
      </c>
      <c r="D48" s="7" t="s">
        <v>49</v>
      </c>
      <c r="E48" s="7" t="s">
        <v>50</v>
      </c>
      <c r="F48" s="8">
        <v>20</v>
      </c>
    </row>
    <row r="49" spans="2:6" x14ac:dyDescent="0.2">
      <c r="B49" s="5">
        <v>54911</v>
      </c>
      <c r="C49" s="6">
        <v>43535</v>
      </c>
      <c r="D49" s="7" t="s">
        <v>49</v>
      </c>
      <c r="E49" s="7" t="s">
        <v>8</v>
      </c>
      <c r="F49" s="8">
        <v>21</v>
      </c>
    </row>
    <row r="50" spans="2:6" x14ac:dyDescent="0.2">
      <c r="B50" s="5">
        <v>54912</v>
      </c>
      <c r="C50" s="6">
        <v>43535</v>
      </c>
      <c r="D50" s="7" t="s">
        <v>49</v>
      </c>
      <c r="E50" s="7" t="s">
        <v>45</v>
      </c>
      <c r="F50" s="8">
        <v>20</v>
      </c>
    </row>
    <row r="51" spans="2:6" x14ac:dyDescent="0.2">
      <c r="B51" s="5">
        <v>54913</v>
      </c>
      <c r="C51" s="6">
        <v>43535</v>
      </c>
      <c r="D51" s="7" t="s">
        <v>42</v>
      </c>
      <c r="E51" s="7" t="s">
        <v>51</v>
      </c>
      <c r="F51" s="8">
        <v>14</v>
      </c>
    </row>
    <row r="52" spans="2:6" x14ac:dyDescent="0.2">
      <c r="B52" s="5">
        <v>54914</v>
      </c>
      <c r="C52" s="6">
        <v>43535</v>
      </c>
      <c r="D52" s="7" t="s">
        <v>49</v>
      </c>
      <c r="E52" s="7" t="s">
        <v>37</v>
      </c>
      <c r="F52" s="8">
        <v>20</v>
      </c>
    </row>
    <row r="53" spans="2:6" x14ac:dyDescent="0.2">
      <c r="B53" s="5">
        <v>54915</v>
      </c>
      <c r="C53" s="6">
        <v>43535</v>
      </c>
      <c r="D53" s="7" t="s">
        <v>49</v>
      </c>
      <c r="E53" s="7" t="s">
        <v>50</v>
      </c>
      <c r="F53" s="8">
        <v>20</v>
      </c>
    </row>
    <row r="54" spans="2:6" x14ac:dyDescent="0.2">
      <c r="B54" s="5">
        <v>54916</v>
      </c>
      <c r="C54" s="6">
        <v>43535</v>
      </c>
      <c r="D54" s="7" t="s">
        <v>49</v>
      </c>
      <c r="E54" s="7" t="s">
        <v>8</v>
      </c>
      <c r="F54" s="8">
        <v>21</v>
      </c>
    </row>
    <row r="55" spans="2:6" x14ac:dyDescent="0.2">
      <c r="B55" s="5">
        <v>54917</v>
      </c>
      <c r="C55" s="6">
        <v>43535</v>
      </c>
      <c r="D55" s="7" t="s">
        <v>49</v>
      </c>
      <c r="E55" s="7" t="s">
        <v>6</v>
      </c>
      <c r="F55" s="8">
        <v>21</v>
      </c>
    </row>
    <row r="56" spans="2:6" x14ac:dyDescent="0.2">
      <c r="B56" s="5">
        <v>54918</v>
      </c>
      <c r="C56" s="6">
        <v>43535</v>
      </c>
      <c r="D56" s="7" t="s">
        <v>42</v>
      </c>
      <c r="E56" s="7" t="s">
        <v>47</v>
      </c>
      <c r="F56" s="8">
        <v>14</v>
      </c>
    </row>
    <row r="57" spans="2:6" x14ac:dyDescent="0.2">
      <c r="B57" s="5">
        <v>54919</v>
      </c>
      <c r="C57" s="6">
        <v>43535</v>
      </c>
      <c r="D57" s="7" t="s">
        <v>49</v>
      </c>
      <c r="E57" s="7" t="s">
        <v>6</v>
      </c>
      <c r="F57" s="8">
        <v>21</v>
      </c>
    </row>
    <row r="58" spans="2:6" x14ac:dyDescent="0.2">
      <c r="B58" s="5">
        <v>54920</v>
      </c>
      <c r="C58" s="6">
        <v>43535</v>
      </c>
      <c r="D58" s="7" t="s">
        <v>49</v>
      </c>
      <c r="E58" s="7" t="s">
        <v>8</v>
      </c>
      <c r="F58" s="8">
        <v>21</v>
      </c>
    </row>
    <row r="59" spans="2:6" x14ac:dyDescent="0.2">
      <c r="B59" s="5">
        <v>54921</v>
      </c>
      <c r="C59" s="6">
        <v>43535</v>
      </c>
      <c r="D59" s="7" t="s">
        <v>42</v>
      </c>
      <c r="E59" s="7" t="s">
        <v>47</v>
      </c>
      <c r="F59" s="8">
        <v>14</v>
      </c>
    </row>
    <row r="60" spans="2:6" x14ac:dyDescent="0.2">
      <c r="B60" s="5">
        <v>54922</v>
      </c>
      <c r="C60" s="6">
        <v>43535</v>
      </c>
      <c r="D60" s="7" t="s">
        <v>49</v>
      </c>
      <c r="E60" s="7" t="s">
        <v>6</v>
      </c>
      <c r="F60" s="8">
        <v>21</v>
      </c>
    </row>
    <row r="61" spans="2:6" x14ac:dyDescent="0.2">
      <c r="B61" s="5">
        <v>54923</v>
      </c>
      <c r="C61" s="6">
        <v>43535</v>
      </c>
      <c r="D61" s="7" t="s">
        <v>49</v>
      </c>
      <c r="E61" s="7" t="s">
        <v>8</v>
      </c>
      <c r="F61" s="8">
        <v>21</v>
      </c>
    </row>
    <row r="62" spans="2:6" x14ac:dyDescent="0.2">
      <c r="B62" s="5">
        <v>54924</v>
      </c>
      <c r="C62" s="6">
        <v>43535</v>
      </c>
      <c r="D62" s="7" t="s">
        <v>42</v>
      </c>
      <c r="E62" s="7" t="s">
        <v>47</v>
      </c>
      <c r="F62" s="8">
        <v>14</v>
      </c>
    </row>
    <row r="63" spans="2:6" x14ac:dyDescent="0.2">
      <c r="B63" s="5">
        <v>54925</v>
      </c>
      <c r="C63" s="6">
        <v>43536</v>
      </c>
      <c r="D63" s="7" t="s">
        <v>49</v>
      </c>
      <c r="E63" s="7" t="s">
        <v>6</v>
      </c>
      <c r="F63" s="8">
        <v>21</v>
      </c>
    </row>
    <row r="64" spans="2:6" x14ac:dyDescent="0.2">
      <c r="B64" s="5">
        <v>54926</v>
      </c>
      <c r="C64" s="6">
        <v>43536</v>
      </c>
      <c r="D64" s="7" t="s">
        <v>49</v>
      </c>
      <c r="E64" s="7" t="s">
        <v>43</v>
      </c>
      <c r="F64" s="8">
        <v>17</v>
      </c>
    </row>
    <row r="65" spans="2:6" x14ac:dyDescent="0.2">
      <c r="B65" s="5">
        <v>54927</v>
      </c>
      <c r="C65" s="6">
        <v>43536</v>
      </c>
      <c r="D65" s="7" t="s">
        <v>42</v>
      </c>
      <c r="E65" s="7" t="s">
        <v>47</v>
      </c>
      <c r="F65" s="8">
        <v>14</v>
      </c>
    </row>
    <row r="66" spans="2:6" x14ac:dyDescent="0.2">
      <c r="B66" s="5">
        <v>54928</v>
      </c>
      <c r="C66" s="6">
        <v>43536</v>
      </c>
      <c r="D66" s="7" t="s">
        <v>49</v>
      </c>
      <c r="E66" s="7" t="s">
        <v>43</v>
      </c>
      <c r="F66" s="8">
        <v>17</v>
      </c>
    </row>
    <row r="67" spans="2:6" x14ac:dyDescent="0.2">
      <c r="B67" s="5">
        <v>54929</v>
      </c>
      <c r="C67" s="6">
        <v>43536</v>
      </c>
      <c r="D67" s="7" t="s">
        <v>42</v>
      </c>
      <c r="E67" s="7" t="s">
        <v>47</v>
      </c>
      <c r="F67" s="8">
        <v>14</v>
      </c>
    </row>
    <row r="68" spans="2:6" x14ac:dyDescent="0.2">
      <c r="B68" s="5">
        <v>54930</v>
      </c>
      <c r="C68" s="6">
        <v>43536</v>
      </c>
      <c r="D68" s="7" t="s">
        <v>49</v>
      </c>
      <c r="E68" s="7" t="s">
        <v>6</v>
      </c>
      <c r="F68" s="8">
        <v>21</v>
      </c>
    </row>
    <row r="69" spans="2:6" x14ac:dyDescent="0.2">
      <c r="B69" s="5">
        <v>54931</v>
      </c>
      <c r="C69" s="6">
        <v>43536</v>
      </c>
      <c r="D69" s="7" t="s">
        <v>42</v>
      </c>
      <c r="E69" s="7" t="s">
        <v>47</v>
      </c>
      <c r="F69" s="8">
        <v>14</v>
      </c>
    </row>
    <row r="70" spans="2:6" x14ac:dyDescent="0.2">
      <c r="B70" s="5">
        <v>54932</v>
      </c>
      <c r="C70" s="6">
        <v>43536</v>
      </c>
      <c r="D70" s="7" t="s">
        <v>49</v>
      </c>
      <c r="E70" s="7" t="s">
        <v>43</v>
      </c>
      <c r="F70" s="8">
        <v>17</v>
      </c>
    </row>
    <row r="71" spans="2:6" x14ac:dyDescent="0.2">
      <c r="B71" s="5">
        <v>54933</v>
      </c>
      <c r="C71" s="6">
        <v>43536</v>
      </c>
      <c r="D71" s="7" t="s">
        <v>49</v>
      </c>
      <c r="E71" s="7" t="s">
        <v>6</v>
      </c>
      <c r="F71" s="8">
        <v>21</v>
      </c>
    </row>
    <row r="72" spans="2:6" x14ac:dyDescent="0.2">
      <c r="B72" s="5">
        <v>54934</v>
      </c>
      <c r="C72" s="6">
        <v>43536</v>
      </c>
      <c r="D72" s="7" t="s">
        <v>49</v>
      </c>
      <c r="E72" s="7" t="s">
        <v>43</v>
      </c>
      <c r="F72" s="8">
        <v>17</v>
      </c>
    </row>
    <row r="73" spans="2:6" x14ac:dyDescent="0.2">
      <c r="B73" s="5">
        <v>54935</v>
      </c>
      <c r="C73" s="6">
        <v>43536</v>
      </c>
      <c r="D73" s="7" t="s">
        <v>42</v>
      </c>
      <c r="E73" s="7" t="s">
        <v>47</v>
      </c>
      <c r="F73" s="8">
        <v>14</v>
      </c>
    </row>
    <row r="74" spans="2:6" x14ac:dyDescent="0.2">
      <c r="B74" s="5">
        <v>54936</v>
      </c>
      <c r="C74" s="6">
        <v>43536</v>
      </c>
      <c r="D74" s="7" t="s">
        <v>49</v>
      </c>
      <c r="E74" s="7" t="s">
        <v>6</v>
      </c>
      <c r="F74" s="8">
        <v>21</v>
      </c>
    </row>
    <row r="75" spans="2:6" x14ac:dyDescent="0.2">
      <c r="B75" s="5">
        <v>54937</v>
      </c>
      <c r="C75" s="6">
        <v>43536</v>
      </c>
      <c r="D75" s="7" t="s">
        <v>42</v>
      </c>
      <c r="E75" s="7" t="s">
        <v>47</v>
      </c>
      <c r="F75" s="8">
        <v>14</v>
      </c>
    </row>
    <row r="76" spans="2:6" x14ac:dyDescent="0.2">
      <c r="B76" s="5">
        <v>54938</v>
      </c>
      <c r="C76" s="6">
        <v>43536</v>
      </c>
      <c r="D76" s="7" t="s">
        <v>49</v>
      </c>
      <c r="E76" s="7" t="s">
        <v>43</v>
      </c>
      <c r="F76" s="8">
        <v>17</v>
      </c>
    </row>
    <row r="77" spans="2:6" x14ac:dyDescent="0.2">
      <c r="B77" s="5">
        <v>54939</v>
      </c>
      <c r="C77" s="6">
        <v>43537</v>
      </c>
      <c r="D77" s="7" t="s">
        <v>49</v>
      </c>
      <c r="E77" s="7" t="s">
        <v>6</v>
      </c>
      <c r="F77" s="8">
        <v>21</v>
      </c>
    </row>
    <row r="78" spans="2:6" x14ac:dyDescent="0.2">
      <c r="B78" s="5">
        <v>54940</v>
      </c>
      <c r="C78" s="6">
        <v>43537</v>
      </c>
      <c r="D78" s="7" t="s">
        <v>49</v>
      </c>
      <c r="E78" s="7" t="s">
        <v>43</v>
      </c>
      <c r="F78" s="8">
        <v>17</v>
      </c>
    </row>
    <row r="79" spans="2:6" x14ac:dyDescent="0.2">
      <c r="B79" s="5">
        <v>54941</v>
      </c>
      <c r="C79" s="6">
        <v>43537</v>
      </c>
      <c r="D79" s="7" t="s">
        <v>15</v>
      </c>
      <c r="E79" s="7" t="s">
        <v>6</v>
      </c>
      <c r="F79" s="8">
        <v>21</v>
      </c>
    </row>
    <row r="80" spans="2:6" x14ac:dyDescent="0.2">
      <c r="B80" s="5">
        <v>54942</v>
      </c>
      <c r="C80" s="6">
        <v>43537</v>
      </c>
      <c r="D80" s="7" t="s">
        <v>42</v>
      </c>
      <c r="E80" s="7" t="s">
        <v>47</v>
      </c>
      <c r="F80" s="8">
        <v>14</v>
      </c>
    </row>
    <row r="81" spans="2:6" x14ac:dyDescent="0.2">
      <c r="B81" s="5">
        <v>54943</v>
      </c>
      <c r="C81" s="6"/>
      <c r="D81" s="7"/>
      <c r="E81" s="7"/>
      <c r="F81" s="8"/>
    </row>
    <row r="82" spans="2:6" x14ac:dyDescent="0.2">
      <c r="B82" s="5">
        <v>54944</v>
      </c>
      <c r="C82" s="6">
        <v>43537</v>
      </c>
      <c r="D82" s="7" t="s">
        <v>52</v>
      </c>
      <c r="E82" s="7" t="s">
        <v>6</v>
      </c>
      <c r="F82" s="8">
        <v>21</v>
      </c>
    </row>
    <row r="83" spans="2:6" x14ac:dyDescent="0.2">
      <c r="B83" s="5">
        <v>54945</v>
      </c>
      <c r="C83" s="6">
        <v>43538</v>
      </c>
      <c r="D83" s="7" t="s">
        <v>52</v>
      </c>
      <c r="E83" s="7" t="s">
        <v>6</v>
      </c>
      <c r="F83" s="8">
        <v>21</v>
      </c>
    </row>
    <row r="84" spans="2:6" x14ac:dyDescent="0.2">
      <c r="B84" s="5">
        <v>54946</v>
      </c>
      <c r="C84" s="6">
        <v>43538</v>
      </c>
      <c r="D84" s="7" t="s">
        <v>52</v>
      </c>
      <c r="E84" s="7" t="s">
        <v>53</v>
      </c>
      <c r="F84" s="8">
        <v>14</v>
      </c>
    </row>
    <row r="85" spans="2:6" x14ac:dyDescent="0.2">
      <c r="B85" s="5">
        <v>54947</v>
      </c>
      <c r="C85" s="6">
        <v>43538</v>
      </c>
      <c r="D85" s="7" t="s">
        <v>52</v>
      </c>
      <c r="E85" s="7" t="s">
        <v>54</v>
      </c>
      <c r="F85" s="8">
        <v>14</v>
      </c>
    </row>
    <row r="86" spans="2:6" x14ac:dyDescent="0.2">
      <c r="B86" s="5">
        <v>54948</v>
      </c>
      <c r="C86" s="6">
        <v>43538</v>
      </c>
      <c r="D86" s="7" t="s">
        <v>52</v>
      </c>
      <c r="E86" s="7" t="s">
        <v>43</v>
      </c>
      <c r="F86" s="8">
        <v>17</v>
      </c>
    </row>
    <row r="87" spans="2:6" x14ac:dyDescent="0.2">
      <c r="B87" s="5">
        <v>54949</v>
      </c>
      <c r="C87" s="6">
        <v>43538</v>
      </c>
      <c r="D87" s="7" t="s">
        <v>42</v>
      </c>
      <c r="E87" s="7" t="s">
        <v>47</v>
      </c>
      <c r="F87" s="8">
        <v>14</v>
      </c>
    </row>
    <row r="88" spans="2:6" x14ac:dyDescent="0.2">
      <c r="B88" s="5">
        <v>54950</v>
      </c>
      <c r="C88" s="6">
        <v>43538</v>
      </c>
      <c r="D88" s="7" t="s">
        <v>52</v>
      </c>
      <c r="E88" s="7" t="s">
        <v>6</v>
      </c>
      <c r="F88" s="8">
        <v>21</v>
      </c>
    </row>
    <row r="89" spans="2:6" x14ac:dyDescent="0.2">
      <c r="B89" s="5">
        <v>54951</v>
      </c>
      <c r="C89" s="6">
        <v>43538</v>
      </c>
      <c r="D89" s="7" t="s">
        <v>52</v>
      </c>
      <c r="E89" s="7" t="s">
        <v>54</v>
      </c>
      <c r="F89" s="8">
        <v>14</v>
      </c>
    </row>
    <row r="90" spans="2:6" x14ac:dyDescent="0.2">
      <c r="B90" s="5">
        <v>54952</v>
      </c>
      <c r="C90" s="6">
        <v>43538</v>
      </c>
      <c r="D90" s="7" t="s">
        <v>52</v>
      </c>
      <c r="E90" s="7" t="s">
        <v>53</v>
      </c>
      <c r="F90" s="8">
        <v>14</v>
      </c>
    </row>
    <row r="91" spans="2:6" x14ac:dyDescent="0.2">
      <c r="B91" s="5">
        <v>54953</v>
      </c>
      <c r="C91" s="6">
        <v>43538</v>
      </c>
      <c r="D91" s="7" t="s">
        <v>52</v>
      </c>
      <c r="E91" s="7" t="s">
        <v>43</v>
      </c>
      <c r="F91" s="8">
        <v>17</v>
      </c>
    </row>
    <row r="92" spans="2:6" x14ac:dyDescent="0.2">
      <c r="B92" s="5">
        <v>54954</v>
      </c>
      <c r="C92" s="6">
        <v>43538</v>
      </c>
      <c r="D92" s="7" t="s">
        <v>52</v>
      </c>
      <c r="E92" s="7" t="s">
        <v>6</v>
      </c>
      <c r="F92" s="8">
        <v>21</v>
      </c>
    </row>
    <row r="93" spans="2:6" x14ac:dyDescent="0.2">
      <c r="B93" s="5">
        <v>54955</v>
      </c>
      <c r="C93" s="6">
        <v>43538</v>
      </c>
      <c r="D93" s="7" t="s">
        <v>42</v>
      </c>
      <c r="E93" s="7" t="s">
        <v>48</v>
      </c>
      <c r="F93" s="8">
        <v>16</v>
      </c>
    </row>
    <row r="94" spans="2:6" x14ac:dyDescent="0.2">
      <c r="B94" s="5">
        <v>54956</v>
      </c>
      <c r="C94" s="6">
        <v>43538</v>
      </c>
      <c r="D94" s="7" t="s">
        <v>42</v>
      </c>
      <c r="E94" s="7" t="s">
        <v>47</v>
      </c>
      <c r="F94" s="8">
        <v>14</v>
      </c>
    </row>
    <row r="95" spans="2:6" x14ac:dyDescent="0.2">
      <c r="B95" s="5">
        <v>54957</v>
      </c>
      <c r="C95" s="6">
        <v>43538</v>
      </c>
      <c r="D95" s="7" t="s">
        <v>52</v>
      </c>
      <c r="E95" s="7" t="s">
        <v>54</v>
      </c>
      <c r="F95" s="8">
        <v>14</v>
      </c>
    </row>
    <row r="96" spans="2:6" x14ac:dyDescent="0.2">
      <c r="B96" s="5">
        <v>54958</v>
      </c>
      <c r="C96" s="6">
        <v>43538</v>
      </c>
      <c r="D96" s="7" t="s">
        <v>52</v>
      </c>
      <c r="E96" s="7" t="s">
        <v>53</v>
      </c>
      <c r="F96" s="8">
        <v>14</v>
      </c>
    </row>
    <row r="97" spans="2:6" x14ac:dyDescent="0.2">
      <c r="B97" s="5">
        <v>54959</v>
      </c>
      <c r="C97" s="6">
        <v>43538</v>
      </c>
      <c r="D97" s="7" t="s">
        <v>52</v>
      </c>
      <c r="E97" s="7" t="s">
        <v>43</v>
      </c>
      <c r="F97" s="8">
        <v>17</v>
      </c>
    </row>
    <row r="98" spans="2:6" x14ac:dyDescent="0.2">
      <c r="B98" s="5">
        <v>54960</v>
      </c>
      <c r="C98" s="6">
        <v>43538</v>
      </c>
      <c r="D98" s="7" t="s">
        <v>42</v>
      </c>
      <c r="E98" s="7" t="s">
        <v>55</v>
      </c>
      <c r="F98" s="8">
        <v>21</v>
      </c>
    </row>
    <row r="99" spans="2:6" x14ac:dyDescent="0.2">
      <c r="B99" s="5">
        <v>54961</v>
      </c>
      <c r="C99" s="6">
        <v>43538</v>
      </c>
      <c r="D99" s="7" t="s">
        <v>52</v>
      </c>
      <c r="E99" s="7" t="s">
        <v>6</v>
      </c>
      <c r="F99" s="8">
        <v>21</v>
      </c>
    </row>
    <row r="100" spans="2:6" x14ac:dyDescent="0.2">
      <c r="B100" s="5">
        <v>54962</v>
      </c>
      <c r="C100" s="6">
        <v>43538</v>
      </c>
      <c r="D100" s="7" t="s">
        <v>52</v>
      </c>
      <c r="E100" s="7" t="s">
        <v>53</v>
      </c>
      <c r="F100" s="8">
        <v>21</v>
      </c>
    </row>
    <row r="101" spans="2:6" x14ac:dyDescent="0.2">
      <c r="B101" s="5">
        <v>54963</v>
      </c>
      <c r="C101" s="6">
        <v>43538</v>
      </c>
      <c r="D101" s="7" t="s">
        <v>56</v>
      </c>
      <c r="E101" s="7" t="s">
        <v>54</v>
      </c>
      <c r="F101" s="8">
        <v>14</v>
      </c>
    </row>
    <row r="102" spans="2:6" x14ac:dyDescent="0.2">
      <c r="B102" s="5">
        <v>54964</v>
      </c>
      <c r="C102" s="6">
        <v>43538</v>
      </c>
      <c r="D102" s="7" t="s">
        <v>56</v>
      </c>
      <c r="E102" s="7" t="s">
        <v>53</v>
      </c>
      <c r="F102" s="8">
        <v>14</v>
      </c>
    </row>
    <row r="103" spans="2:6" x14ac:dyDescent="0.2">
      <c r="B103" s="5">
        <v>54965</v>
      </c>
      <c r="C103" s="6">
        <v>43539</v>
      </c>
      <c r="D103" s="7" t="s">
        <v>52</v>
      </c>
      <c r="E103" s="7" t="s">
        <v>43</v>
      </c>
      <c r="F103" s="8">
        <v>17</v>
      </c>
    </row>
    <row r="104" spans="2:6" x14ac:dyDescent="0.2">
      <c r="B104" s="5">
        <v>54966</v>
      </c>
      <c r="C104" s="6">
        <v>43538</v>
      </c>
      <c r="D104" s="7" t="s">
        <v>56</v>
      </c>
      <c r="E104" s="7" t="s">
        <v>43</v>
      </c>
      <c r="F104" s="8">
        <v>17</v>
      </c>
    </row>
    <row r="105" spans="2:6" x14ac:dyDescent="0.2">
      <c r="B105" s="5">
        <v>54967</v>
      </c>
      <c r="C105" s="6">
        <v>43538</v>
      </c>
      <c r="D105" s="7" t="s">
        <v>52</v>
      </c>
      <c r="E105" s="7" t="s">
        <v>6</v>
      </c>
      <c r="F105" s="8">
        <v>21</v>
      </c>
    </row>
    <row r="106" spans="2:6" x14ac:dyDescent="0.2">
      <c r="B106" s="5">
        <v>54968</v>
      </c>
      <c r="C106" s="6">
        <v>43538</v>
      </c>
      <c r="D106" s="7" t="s">
        <v>42</v>
      </c>
      <c r="E106" s="7" t="s">
        <v>47</v>
      </c>
      <c r="F106" s="8">
        <v>14</v>
      </c>
    </row>
    <row r="107" spans="2:6" x14ac:dyDescent="0.2">
      <c r="B107" s="5">
        <v>54969</v>
      </c>
      <c r="C107" s="6">
        <v>43538</v>
      </c>
      <c r="D107" s="7" t="s">
        <v>52</v>
      </c>
      <c r="E107" s="7" t="s">
        <v>6</v>
      </c>
      <c r="F107" s="8">
        <v>21</v>
      </c>
    </row>
    <row r="108" spans="2:6" x14ac:dyDescent="0.2">
      <c r="B108" s="5">
        <v>54970</v>
      </c>
      <c r="C108" s="6">
        <v>43538</v>
      </c>
      <c r="D108" s="7" t="s">
        <v>52</v>
      </c>
      <c r="E108" s="7" t="s">
        <v>45</v>
      </c>
      <c r="F108" s="8">
        <v>20</v>
      </c>
    </row>
    <row r="109" spans="2:6" x14ac:dyDescent="0.2">
      <c r="B109" s="5">
        <v>54971</v>
      </c>
      <c r="C109" s="6">
        <v>43538</v>
      </c>
      <c r="D109" s="7" t="s">
        <v>52</v>
      </c>
      <c r="E109" s="7" t="s">
        <v>6</v>
      </c>
      <c r="F109" s="8">
        <v>21</v>
      </c>
    </row>
    <row r="110" spans="2:6" x14ac:dyDescent="0.2">
      <c r="B110" s="5">
        <v>54972</v>
      </c>
      <c r="C110" s="6">
        <v>43539</v>
      </c>
      <c r="D110" s="7" t="s">
        <v>52</v>
      </c>
      <c r="E110" s="7" t="s">
        <v>6</v>
      </c>
      <c r="F110" s="8">
        <v>21</v>
      </c>
    </row>
    <row r="111" spans="2:6" x14ac:dyDescent="0.2">
      <c r="B111" s="5">
        <v>54973</v>
      </c>
      <c r="C111" s="6">
        <v>43539</v>
      </c>
      <c r="D111" s="7" t="s">
        <v>52</v>
      </c>
      <c r="E111" s="7" t="s">
        <v>45</v>
      </c>
      <c r="F111" s="8">
        <v>20</v>
      </c>
    </row>
    <row r="112" spans="2:6" x14ac:dyDescent="0.2">
      <c r="B112" s="5">
        <v>54974</v>
      </c>
      <c r="C112" s="6">
        <v>43539</v>
      </c>
      <c r="D112" s="7" t="s">
        <v>44</v>
      </c>
      <c r="E112" s="7" t="s">
        <v>21</v>
      </c>
      <c r="F112" s="8">
        <v>12</v>
      </c>
    </row>
    <row r="113" spans="2:6" x14ac:dyDescent="0.2">
      <c r="B113" s="5">
        <v>54975</v>
      </c>
      <c r="C113" s="6">
        <v>43539</v>
      </c>
      <c r="D113" s="7" t="s">
        <v>42</v>
      </c>
      <c r="E113" s="7" t="s">
        <v>57</v>
      </c>
      <c r="F113" s="8">
        <v>15</v>
      </c>
    </row>
    <row r="114" spans="2:6" x14ac:dyDescent="0.2">
      <c r="B114" s="5">
        <v>54976</v>
      </c>
      <c r="C114" s="6">
        <v>43539</v>
      </c>
      <c r="D114" s="7" t="s">
        <v>52</v>
      </c>
      <c r="E114" s="7" t="s">
        <v>45</v>
      </c>
      <c r="F114" s="8">
        <v>20</v>
      </c>
    </row>
    <row r="115" spans="2:6" x14ac:dyDescent="0.2">
      <c r="B115" s="5">
        <v>54977</v>
      </c>
      <c r="C115" s="6">
        <v>43539</v>
      </c>
      <c r="D115" s="7" t="s">
        <v>52</v>
      </c>
      <c r="E115" s="7" t="s">
        <v>43</v>
      </c>
      <c r="F115" s="8">
        <v>17</v>
      </c>
    </row>
    <row r="116" spans="2:6" x14ac:dyDescent="0.2">
      <c r="B116" s="5">
        <v>54978</v>
      </c>
      <c r="C116" s="6">
        <v>43539</v>
      </c>
      <c r="D116" s="7" t="s">
        <v>52</v>
      </c>
      <c r="E116" s="7" t="s">
        <v>7</v>
      </c>
      <c r="F116" s="8">
        <v>17</v>
      </c>
    </row>
    <row r="117" spans="2:6" x14ac:dyDescent="0.2">
      <c r="B117" s="5">
        <v>54979</v>
      </c>
      <c r="C117" s="6">
        <v>43539</v>
      </c>
      <c r="D117" s="7" t="s">
        <v>52</v>
      </c>
      <c r="E117" s="7" t="s">
        <v>6</v>
      </c>
      <c r="F117" s="8">
        <v>21</v>
      </c>
    </row>
    <row r="118" spans="2:6" x14ac:dyDescent="0.2">
      <c r="B118" s="5">
        <v>54980</v>
      </c>
      <c r="C118" s="6">
        <v>43539</v>
      </c>
      <c r="D118" s="7" t="s">
        <v>42</v>
      </c>
      <c r="E118" s="7" t="s">
        <v>57</v>
      </c>
      <c r="F118" s="8">
        <v>15</v>
      </c>
    </row>
    <row r="119" spans="2:6" x14ac:dyDescent="0.2">
      <c r="B119" s="5">
        <v>54981</v>
      </c>
      <c r="C119" s="6">
        <v>43539</v>
      </c>
      <c r="D119" s="7" t="s">
        <v>42</v>
      </c>
      <c r="E119" s="7" t="s">
        <v>57</v>
      </c>
      <c r="F119" s="8">
        <v>15</v>
      </c>
    </row>
    <row r="120" spans="2:6" x14ac:dyDescent="0.2">
      <c r="B120" s="5">
        <v>54982</v>
      </c>
      <c r="C120" s="6">
        <v>43539</v>
      </c>
      <c r="D120" s="7" t="s">
        <v>52</v>
      </c>
      <c r="E120" s="7" t="s">
        <v>45</v>
      </c>
      <c r="F120" s="8">
        <v>20</v>
      </c>
    </row>
    <row r="121" spans="2:6" x14ac:dyDescent="0.2">
      <c r="B121" s="5">
        <v>54983</v>
      </c>
      <c r="C121" s="6">
        <v>43539</v>
      </c>
      <c r="D121" s="7" t="s">
        <v>14</v>
      </c>
      <c r="E121" s="7" t="s">
        <v>6</v>
      </c>
      <c r="F121" s="8">
        <v>21</v>
      </c>
    </row>
    <row r="122" spans="2:6" x14ac:dyDescent="0.2">
      <c r="B122" s="5">
        <v>54984</v>
      </c>
      <c r="C122" s="6">
        <v>43539</v>
      </c>
      <c r="D122" s="7" t="s">
        <v>42</v>
      </c>
      <c r="E122" s="7" t="s">
        <v>57</v>
      </c>
      <c r="F122" s="8">
        <v>15</v>
      </c>
    </row>
    <row r="123" spans="2:6" x14ac:dyDescent="0.2">
      <c r="B123" s="5">
        <v>54985</v>
      </c>
      <c r="C123" s="6">
        <v>43539</v>
      </c>
      <c r="D123" s="7" t="s">
        <v>52</v>
      </c>
      <c r="E123" s="7" t="s">
        <v>7</v>
      </c>
      <c r="F123" s="8">
        <v>17</v>
      </c>
    </row>
    <row r="124" spans="2:6" x14ac:dyDescent="0.2">
      <c r="B124" s="5">
        <v>54986</v>
      </c>
      <c r="C124" s="6">
        <v>43539</v>
      </c>
      <c r="D124" s="7" t="s">
        <v>52</v>
      </c>
      <c r="E124" s="7" t="s">
        <v>6</v>
      </c>
      <c r="F124" s="8">
        <v>21</v>
      </c>
    </row>
    <row r="125" spans="2:6" x14ac:dyDescent="0.2">
      <c r="B125" s="5">
        <v>54987</v>
      </c>
      <c r="C125" s="6">
        <v>43539</v>
      </c>
      <c r="D125" s="7" t="s">
        <v>52</v>
      </c>
      <c r="E125" s="7" t="s">
        <v>45</v>
      </c>
      <c r="F125" s="8">
        <v>20</v>
      </c>
    </row>
    <row r="126" spans="2:6" x14ac:dyDescent="0.2">
      <c r="B126" s="5">
        <v>54988</v>
      </c>
      <c r="C126" s="6">
        <v>43539</v>
      </c>
      <c r="D126" s="7" t="s">
        <v>52</v>
      </c>
      <c r="E126" s="7" t="s">
        <v>37</v>
      </c>
      <c r="F126" s="8">
        <v>20</v>
      </c>
    </row>
    <row r="127" spans="2:6" x14ac:dyDescent="0.2">
      <c r="B127" s="5">
        <v>54989</v>
      </c>
      <c r="C127" s="6">
        <v>43539</v>
      </c>
      <c r="D127" s="7" t="s">
        <v>42</v>
      </c>
      <c r="E127" s="7" t="s">
        <v>57</v>
      </c>
      <c r="F127" s="8">
        <v>15</v>
      </c>
    </row>
    <row r="128" spans="2:6" x14ac:dyDescent="0.2">
      <c r="B128" s="5">
        <v>54990</v>
      </c>
      <c r="C128" s="6">
        <v>43539</v>
      </c>
      <c r="D128" s="7" t="s">
        <v>42</v>
      </c>
      <c r="E128" s="7" t="s">
        <v>57</v>
      </c>
      <c r="F128" s="8">
        <v>15</v>
      </c>
    </row>
    <row r="129" spans="2:6" x14ac:dyDescent="0.2">
      <c r="B129" s="5">
        <v>54991</v>
      </c>
      <c r="C129" s="6">
        <v>43539</v>
      </c>
      <c r="D129" s="7" t="s">
        <v>42</v>
      </c>
      <c r="E129" s="7" t="s">
        <v>47</v>
      </c>
      <c r="F129" s="8">
        <v>14</v>
      </c>
    </row>
    <row r="130" spans="2:6" x14ac:dyDescent="0.2">
      <c r="B130" s="5">
        <v>54992</v>
      </c>
      <c r="C130" s="6">
        <v>43539</v>
      </c>
      <c r="D130" s="7" t="s">
        <v>42</v>
      </c>
      <c r="E130" s="7" t="s">
        <v>57</v>
      </c>
      <c r="F130" s="8">
        <v>15</v>
      </c>
    </row>
    <row r="131" spans="2:6" x14ac:dyDescent="0.2">
      <c r="B131" s="5">
        <v>54993</v>
      </c>
      <c r="C131" s="6">
        <v>43540</v>
      </c>
      <c r="D131" s="7" t="s">
        <v>52</v>
      </c>
      <c r="E131" s="7" t="s">
        <v>7</v>
      </c>
      <c r="F131" s="8">
        <v>17</v>
      </c>
    </row>
    <row r="132" spans="2:6" x14ac:dyDescent="0.2">
      <c r="B132" s="5">
        <v>54994</v>
      </c>
      <c r="C132" s="6">
        <v>43540</v>
      </c>
      <c r="D132" s="7" t="s">
        <v>52</v>
      </c>
      <c r="E132" s="7" t="s">
        <v>6</v>
      </c>
      <c r="F132" s="8">
        <v>21</v>
      </c>
    </row>
    <row r="133" spans="2:6" x14ac:dyDescent="0.2">
      <c r="B133" s="5">
        <v>54995</v>
      </c>
      <c r="C133" s="6">
        <v>43540</v>
      </c>
      <c r="D133" s="7" t="s">
        <v>42</v>
      </c>
      <c r="E133" s="7" t="s">
        <v>58</v>
      </c>
      <c r="F133" s="8">
        <v>21</v>
      </c>
    </row>
    <row r="134" spans="2:6" x14ac:dyDescent="0.2">
      <c r="B134" s="5">
        <v>54996</v>
      </c>
      <c r="C134" s="6">
        <v>43540</v>
      </c>
      <c r="D134" s="7" t="s">
        <v>52</v>
      </c>
      <c r="E134" s="7" t="s">
        <v>50</v>
      </c>
      <c r="F134" s="8">
        <v>20</v>
      </c>
    </row>
    <row r="135" spans="2:6" x14ac:dyDescent="0.2">
      <c r="B135" s="5">
        <v>54997</v>
      </c>
      <c r="C135" s="6">
        <v>43540</v>
      </c>
      <c r="D135" s="7" t="s">
        <v>52</v>
      </c>
      <c r="E135" s="7" t="s">
        <v>37</v>
      </c>
      <c r="F135" s="8">
        <v>20</v>
      </c>
    </row>
    <row r="136" spans="2:6" x14ac:dyDescent="0.2">
      <c r="B136" s="5">
        <v>54998</v>
      </c>
      <c r="C136" s="6">
        <v>43540</v>
      </c>
      <c r="D136" s="7" t="s">
        <v>52</v>
      </c>
      <c r="E136" s="7" t="s">
        <v>45</v>
      </c>
      <c r="F136" s="8">
        <v>20</v>
      </c>
    </row>
    <row r="137" spans="2:6" x14ac:dyDescent="0.2">
      <c r="B137" s="5">
        <v>54999</v>
      </c>
      <c r="C137" s="6">
        <v>43540</v>
      </c>
      <c r="D137" s="7" t="s">
        <v>52</v>
      </c>
      <c r="E137" s="7" t="s">
        <v>6</v>
      </c>
      <c r="F137" s="8">
        <v>21</v>
      </c>
    </row>
    <row r="138" spans="2:6" x14ac:dyDescent="0.2">
      <c r="B138" s="5">
        <v>55000</v>
      </c>
      <c r="C138" s="6">
        <v>43540</v>
      </c>
      <c r="D138" s="7" t="s">
        <v>52</v>
      </c>
      <c r="E138" s="7" t="s">
        <v>50</v>
      </c>
      <c r="F138" s="8">
        <v>20</v>
      </c>
    </row>
    <row r="139" spans="2:6" x14ac:dyDescent="0.2">
      <c r="B139" s="5">
        <v>55001</v>
      </c>
      <c r="C139" s="6">
        <v>43540</v>
      </c>
      <c r="D139" s="7" t="s">
        <v>52</v>
      </c>
      <c r="E139" s="7" t="s">
        <v>37</v>
      </c>
      <c r="F139" s="8">
        <v>20</v>
      </c>
    </row>
    <row r="140" spans="2:6" x14ac:dyDescent="0.2">
      <c r="B140" s="5">
        <v>55002</v>
      </c>
      <c r="C140" s="6">
        <v>43540</v>
      </c>
      <c r="D140" s="7" t="s">
        <v>52</v>
      </c>
      <c r="E140" s="7" t="s">
        <v>45</v>
      </c>
      <c r="F140" s="8">
        <v>20</v>
      </c>
    </row>
    <row r="141" spans="2:6" x14ac:dyDescent="0.2">
      <c r="B141" s="5">
        <v>55003</v>
      </c>
      <c r="C141" s="6">
        <v>43540</v>
      </c>
      <c r="D141" s="7" t="s">
        <v>42</v>
      </c>
      <c r="E141" s="7" t="s">
        <v>58</v>
      </c>
      <c r="F141" s="8">
        <v>21</v>
      </c>
    </row>
    <row r="142" spans="2:6" x14ac:dyDescent="0.2">
      <c r="B142" s="5">
        <v>55004</v>
      </c>
      <c r="C142" s="6">
        <v>43540</v>
      </c>
      <c r="D142" s="7" t="s">
        <v>52</v>
      </c>
      <c r="E142" s="7" t="s">
        <v>7</v>
      </c>
      <c r="F142" s="8">
        <v>17</v>
      </c>
    </row>
    <row r="143" spans="2:6" x14ac:dyDescent="0.2">
      <c r="B143" s="5">
        <v>55005</v>
      </c>
      <c r="C143" s="6">
        <v>43540</v>
      </c>
      <c r="D143" s="7" t="s">
        <v>52</v>
      </c>
      <c r="E143" s="7" t="s">
        <v>50</v>
      </c>
      <c r="F143" s="8">
        <v>20</v>
      </c>
    </row>
    <row r="144" spans="2:6" x14ac:dyDescent="0.2">
      <c r="B144" s="5">
        <v>55006</v>
      </c>
      <c r="C144" s="6">
        <v>43540</v>
      </c>
      <c r="D144" s="7" t="s">
        <v>52</v>
      </c>
      <c r="E144" s="7" t="s">
        <v>37</v>
      </c>
      <c r="F144" s="8">
        <v>20</v>
      </c>
    </row>
    <row r="145" spans="2:6" x14ac:dyDescent="0.2">
      <c r="B145" s="5">
        <v>55007</v>
      </c>
      <c r="C145" s="6">
        <v>43540</v>
      </c>
      <c r="D145" s="7" t="s">
        <v>52</v>
      </c>
      <c r="E145" s="7" t="s">
        <v>6</v>
      </c>
      <c r="F145" s="8">
        <v>21</v>
      </c>
    </row>
    <row r="146" spans="2:6" x14ac:dyDescent="0.2">
      <c r="B146" s="5">
        <v>55008</v>
      </c>
      <c r="C146" s="6">
        <v>43540</v>
      </c>
      <c r="D146" s="7" t="s">
        <v>52</v>
      </c>
      <c r="E146" s="7" t="s">
        <v>7</v>
      </c>
      <c r="F146" s="8">
        <v>17</v>
      </c>
    </row>
    <row r="147" spans="2:6" x14ac:dyDescent="0.2">
      <c r="B147" s="5">
        <v>55009</v>
      </c>
      <c r="C147" s="6">
        <v>43542</v>
      </c>
      <c r="D147" s="7" t="s">
        <v>52</v>
      </c>
      <c r="E147" s="7" t="s">
        <v>6</v>
      </c>
      <c r="F147" s="8">
        <v>21</v>
      </c>
    </row>
    <row r="148" spans="2:6" x14ac:dyDescent="0.2">
      <c r="B148" s="5">
        <v>55010</v>
      </c>
      <c r="C148" s="6">
        <v>43542</v>
      </c>
      <c r="D148" s="7" t="s">
        <v>52</v>
      </c>
      <c r="E148" s="7" t="s">
        <v>7</v>
      </c>
      <c r="F148" s="8">
        <v>17</v>
      </c>
    </row>
    <row r="149" spans="2:6" x14ac:dyDescent="0.2">
      <c r="B149" s="5">
        <v>55011</v>
      </c>
      <c r="C149" s="6">
        <v>43542</v>
      </c>
      <c r="D149" s="7" t="s">
        <v>52</v>
      </c>
      <c r="E149" s="7" t="s">
        <v>37</v>
      </c>
      <c r="F149" s="8">
        <v>20</v>
      </c>
    </row>
    <row r="150" spans="2:6" x14ac:dyDescent="0.2">
      <c r="B150" s="5">
        <v>55012</v>
      </c>
      <c r="C150" s="6">
        <v>43542</v>
      </c>
      <c r="D150" s="7" t="s">
        <v>52</v>
      </c>
      <c r="E150" s="7" t="s">
        <v>45</v>
      </c>
      <c r="F150" s="8">
        <v>20</v>
      </c>
    </row>
    <row r="151" spans="2:6" x14ac:dyDescent="0.2">
      <c r="B151" s="5">
        <v>55013</v>
      </c>
      <c r="C151" s="6">
        <v>43542</v>
      </c>
      <c r="D151" s="7" t="s">
        <v>52</v>
      </c>
      <c r="E151" s="7" t="s">
        <v>50</v>
      </c>
      <c r="F151" s="8">
        <v>20</v>
      </c>
    </row>
    <row r="152" spans="2:6" x14ac:dyDescent="0.2">
      <c r="B152" s="5">
        <v>55014</v>
      </c>
      <c r="C152" s="6">
        <v>43542</v>
      </c>
      <c r="D152" s="7" t="s">
        <v>52</v>
      </c>
      <c r="E152" s="7" t="s">
        <v>6</v>
      </c>
      <c r="F152" s="8">
        <v>21</v>
      </c>
    </row>
    <row r="153" spans="2:6" x14ac:dyDescent="0.2">
      <c r="B153" s="5">
        <v>55015</v>
      </c>
      <c r="C153" s="6">
        <v>43542</v>
      </c>
      <c r="D153" s="7" t="s">
        <v>52</v>
      </c>
      <c r="E153" s="7" t="s">
        <v>7</v>
      </c>
      <c r="F153" s="8">
        <v>17</v>
      </c>
    </row>
    <row r="154" spans="2:6" x14ac:dyDescent="0.2">
      <c r="B154" s="5">
        <v>55016</v>
      </c>
      <c r="C154" s="6">
        <v>43542</v>
      </c>
      <c r="D154" s="7" t="s">
        <v>52</v>
      </c>
      <c r="E154" s="7" t="s">
        <v>37</v>
      </c>
      <c r="F154" s="8">
        <v>20</v>
      </c>
    </row>
    <row r="155" spans="2:6" x14ac:dyDescent="0.2">
      <c r="B155" s="5">
        <v>55017</v>
      </c>
      <c r="C155" s="6">
        <v>43542</v>
      </c>
      <c r="D155" s="7" t="s">
        <v>52</v>
      </c>
      <c r="E155" s="7" t="s">
        <v>45</v>
      </c>
      <c r="F155" s="8">
        <v>20</v>
      </c>
    </row>
    <row r="156" spans="2:6" x14ac:dyDescent="0.2">
      <c r="B156" s="5">
        <v>55018</v>
      </c>
      <c r="C156" s="6">
        <v>43542</v>
      </c>
      <c r="D156" s="7" t="s">
        <v>52</v>
      </c>
      <c r="E156" s="7" t="s">
        <v>50</v>
      </c>
      <c r="F156" s="8">
        <v>20</v>
      </c>
    </row>
    <row r="157" spans="2:6" x14ac:dyDescent="0.2">
      <c r="B157" s="5">
        <v>55019</v>
      </c>
      <c r="C157" s="6">
        <v>43542</v>
      </c>
      <c r="D157" s="7" t="s">
        <v>42</v>
      </c>
      <c r="E157" s="7" t="s">
        <v>47</v>
      </c>
      <c r="F157" s="8">
        <v>14</v>
      </c>
    </row>
    <row r="158" spans="2:6" x14ac:dyDescent="0.2">
      <c r="B158" s="5">
        <v>55020</v>
      </c>
      <c r="C158" s="6">
        <v>43542</v>
      </c>
      <c r="D158" s="7" t="s">
        <v>52</v>
      </c>
      <c r="E158" s="7" t="s">
        <v>6</v>
      </c>
      <c r="F158" s="8">
        <v>21</v>
      </c>
    </row>
    <row r="159" spans="2:6" x14ac:dyDescent="0.2">
      <c r="B159" s="5">
        <v>55021</v>
      </c>
      <c r="C159" s="6">
        <v>43542</v>
      </c>
      <c r="D159" s="7" t="s">
        <v>52</v>
      </c>
      <c r="E159" s="7" t="s">
        <v>7</v>
      </c>
      <c r="F159" s="8">
        <v>17</v>
      </c>
    </row>
    <row r="160" spans="2:6" x14ac:dyDescent="0.2">
      <c r="B160" s="5">
        <v>55022</v>
      </c>
      <c r="C160" s="6">
        <v>43542</v>
      </c>
      <c r="D160" s="7" t="s">
        <v>42</v>
      </c>
      <c r="E160" s="7" t="s">
        <v>47</v>
      </c>
      <c r="F160" s="8">
        <v>14</v>
      </c>
    </row>
    <row r="161" spans="2:6" x14ac:dyDescent="0.2">
      <c r="B161" s="5">
        <v>55023</v>
      </c>
      <c r="C161" s="6">
        <v>43542</v>
      </c>
      <c r="D161" s="7" t="s">
        <v>52</v>
      </c>
      <c r="E161" s="7" t="s">
        <v>37</v>
      </c>
      <c r="F161" s="8">
        <v>20</v>
      </c>
    </row>
    <row r="162" spans="2:6" x14ac:dyDescent="0.2">
      <c r="B162" s="5">
        <v>55024</v>
      </c>
      <c r="C162" s="6">
        <v>43542</v>
      </c>
      <c r="D162" s="7" t="s">
        <v>52</v>
      </c>
      <c r="E162" s="7" t="s">
        <v>45</v>
      </c>
      <c r="F162" s="8">
        <v>20</v>
      </c>
    </row>
    <row r="163" spans="2:6" x14ac:dyDescent="0.2">
      <c r="B163" s="5">
        <v>55025</v>
      </c>
      <c r="C163" s="6">
        <v>43542</v>
      </c>
      <c r="D163" s="7" t="s">
        <v>52</v>
      </c>
      <c r="E163" s="7" t="s">
        <v>50</v>
      </c>
      <c r="F163" s="8">
        <v>20</v>
      </c>
    </row>
    <row r="164" spans="2:6" x14ac:dyDescent="0.2">
      <c r="B164" s="5">
        <v>55026</v>
      </c>
      <c r="C164" s="6">
        <v>43542</v>
      </c>
      <c r="D164" s="7" t="s">
        <v>52</v>
      </c>
      <c r="E164" s="7" t="s">
        <v>6</v>
      </c>
      <c r="F164" s="8">
        <v>21</v>
      </c>
    </row>
    <row r="165" spans="2:6" x14ac:dyDescent="0.2">
      <c r="B165" s="5">
        <v>55027</v>
      </c>
      <c r="C165" s="6">
        <v>43542</v>
      </c>
      <c r="D165" s="7" t="s">
        <v>52</v>
      </c>
      <c r="E165" s="7" t="s">
        <v>7</v>
      </c>
      <c r="F165" s="8">
        <v>17</v>
      </c>
    </row>
    <row r="166" spans="2:6" x14ac:dyDescent="0.2">
      <c r="B166" s="5">
        <v>55028</v>
      </c>
      <c r="C166" s="6">
        <v>43542</v>
      </c>
      <c r="D166" s="7" t="s">
        <v>52</v>
      </c>
      <c r="E166" s="7" t="s">
        <v>37</v>
      </c>
      <c r="F166" s="8">
        <v>20</v>
      </c>
    </row>
    <row r="167" spans="2:6" x14ac:dyDescent="0.2">
      <c r="B167" s="5">
        <v>55029</v>
      </c>
      <c r="C167" s="6">
        <v>43542</v>
      </c>
      <c r="D167" s="7" t="s">
        <v>52</v>
      </c>
      <c r="E167" s="7" t="s">
        <v>45</v>
      </c>
      <c r="F167" s="8">
        <v>20</v>
      </c>
    </row>
    <row r="168" spans="2:6" x14ac:dyDescent="0.2">
      <c r="B168" s="5">
        <v>55030</v>
      </c>
      <c r="C168" s="6">
        <v>43542</v>
      </c>
      <c r="D168" s="7" t="s">
        <v>52</v>
      </c>
      <c r="E168" s="7" t="s">
        <v>50</v>
      </c>
      <c r="F168" s="8">
        <v>20</v>
      </c>
    </row>
    <row r="169" spans="2:6" x14ac:dyDescent="0.2">
      <c r="B169" s="5">
        <v>55031</v>
      </c>
      <c r="C169" s="6">
        <v>43542</v>
      </c>
      <c r="D169" s="7" t="s">
        <v>52</v>
      </c>
      <c r="E169" s="7" t="s">
        <v>6</v>
      </c>
      <c r="F169" s="8">
        <v>21</v>
      </c>
    </row>
    <row r="170" spans="2:6" x14ac:dyDescent="0.2">
      <c r="B170" s="5">
        <v>55032</v>
      </c>
      <c r="C170" s="6">
        <v>43542</v>
      </c>
      <c r="D170" s="7" t="s">
        <v>42</v>
      </c>
      <c r="E170" s="7" t="s">
        <v>47</v>
      </c>
      <c r="F170" s="8">
        <v>14</v>
      </c>
    </row>
    <row r="171" spans="2:6" x14ac:dyDescent="0.2">
      <c r="B171" s="5">
        <v>55033</v>
      </c>
      <c r="C171" s="6">
        <v>43542</v>
      </c>
      <c r="D171" s="7" t="s">
        <v>52</v>
      </c>
      <c r="E171" s="7" t="s">
        <v>7</v>
      </c>
      <c r="F171" s="8">
        <v>17</v>
      </c>
    </row>
    <row r="172" spans="2:6" x14ac:dyDescent="0.2">
      <c r="B172" s="5">
        <v>55034</v>
      </c>
      <c r="C172" s="6">
        <v>43542</v>
      </c>
      <c r="D172" s="7" t="s">
        <v>52</v>
      </c>
      <c r="E172" s="7" t="s">
        <v>45</v>
      </c>
      <c r="F172" s="8">
        <v>20</v>
      </c>
    </row>
    <row r="173" spans="2:6" x14ac:dyDescent="0.2">
      <c r="B173" s="5">
        <v>55035</v>
      </c>
      <c r="C173" s="6">
        <v>43542</v>
      </c>
      <c r="D173" s="7" t="s">
        <v>52</v>
      </c>
      <c r="E173" s="7" t="s">
        <v>50</v>
      </c>
      <c r="F173" s="8">
        <v>20</v>
      </c>
    </row>
    <row r="174" spans="2:6" x14ac:dyDescent="0.2">
      <c r="B174" s="5">
        <v>55036</v>
      </c>
      <c r="C174" s="6">
        <v>43542</v>
      </c>
      <c r="D174" s="7" t="s">
        <v>52</v>
      </c>
      <c r="E174" s="7" t="s">
        <v>6</v>
      </c>
      <c r="F174" s="8">
        <v>21</v>
      </c>
    </row>
    <row r="175" spans="2:6" x14ac:dyDescent="0.2">
      <c r="B175" s="5">
        <v>55037</v>
      </c>
      <c r="C175" s="6">
        <v>43542</v>
      </c>
      <c r="D175" s="7" t="s">
        <v>42</v>
      </c>
      <c r="E175" s="7" t="s">
        <v>47</v>
      </c>
      <c r="F175" s="8">
        <v>14</v>
      </c>
    </row>
    <row r="176" spans="2:6" x14ac:dyDescent="0.2">
      <c r="B176" s="5">
        <v>55038</v>
      </c>
      <c r="C176" s="6">
        <v>43542</v>
      </c>
      <c r="D176" s="7" t="s">
        <v>52</v>
      </c>
      <c r="E176" s="7" t="s">
        <v>7</v>
      </c>
      <c r="F176" s="8">
        <v>17</v>
      </c>
    </row>
    <row r="177" spans="2:6" x14ac:dyDescent="0.2">
      <c r="B177" s="5">
        <v>55039</v>
      </c>
      <c r="C177" s="6">
        <v>43542</v>
      </c>
      <c r="D177" s="7" t="s">
        <v>52</v>
      </c>
      <c r="E177" s="7" t="s">
        <v>45</v>
      </c>
      <c r="F177" s="8">
        <v>20</v>
      </c>
    </row>
    <row r="178" spans="2:6" x14ac:dyDescent="0.2">
      <c r="B178" s="5">
        <v>55040</v>
      </c>
      <c r="C178" s="6">
        <v>43542</v>
      </c>
      <c r="D178" s="7" t="s">
        <v>52</v>
      </c>
      <c r="E178" s="7" t="s">
        <v>50</v>
      </c>
      <c r="F178" s="8">
        <v>20</v>
      </c>
    </row>
    <row r="179" spans="2:6" x14ac:dyDescent="0.2">
      <c r="B179" s="5">
        <v>55041</v>
      </c>
      <c r="C179" s="6">
        <v>43543</v>
      </c>
      <c r="D179" s="7" t="s">
        <v>52</v>
      </c>
      <c r="E179" s="7" t="s">
        <v>6</v>
      </c>
      <c r="F179" s="8">
        <v>21</v>
      </c>
    </row>
    <row r="180" spans="2:6" x14ac:dyDescent="0.2">
      <c r="B180" s="5">
        <v>55042</v>
      </c>
      <c r="C180" s="6">
        <v>43543</v>
      </c>
      <c r="D180" s="7" t="s">
        <v>52</v>
      </c>
      <c r="E180" s="7" t="s">
        <v>50</v>
      </c>
      <c r="F180" s="8">
        <v>20</v>
      </c>
    </row>
    <row r="181" spans="2:6" x14ac:dyDescent="0.2">
      <c r="B181" s="5">
        <v>55043</v>
      </c>
      <c r="C181" s="6">
        <v>43543</v>
      </c>
      <c r="D181" s="7" t="s">
        <v>52</v>
      </c>
      <c r="E181" s="7" t="s">
        <v>7</v>
      </c>
      <c r="F181" s="8">
        <v>17</v>
      </c>
    </row>
    <row r="182" spans="2:6" x14ac:dyDescent="0.2">
      <c r="B182" s="5">
        <v>55044</v>
      </c>
      <c r="C182" s="6">
        <v>43543</v>
      </c>
      <c r="D182" s="7" t="s">
        <v>42</v>
      </c>
      <c r="E182" s="7" t="s">
        <v>59</v>
      </c>
      <c r="F182" s="8">
        <v>15</v>
      </c>
    </row>
    <row r="183" spans="2:6" x14ac:dyDescent="0.2">
      <c r="B183" s="5">
        <v>55045</v>
      </c>
      <c r="C183" s="6">
        <v>43543</v>
      </c>
      <c r="D183" s="7" t="s">
        <v>52</v>
      </c>
      <c r="E183" s="7" t="s">
        <v>6</v>
      </c>
      <c r="F183" s="8">
        <v>21</v>
      </c>
    </row>
    <row r="184" spans="2:6" x14ac:dyDescent="0.2">
      <c r="B184" s="5">
        <v>55046</v>
      </c>
      <c r="C184" s="6">
        <v>43543</v>
      </c>
      <c r="D184" s="7" t="s">
        <v>52</v>
      </c>
      <c r="E184" s="7" t="s">
        <v>45</v>
      </c>
      <c r="F184" s="8">
        <v>20</v>
      </c>
    </row>
    <row r="185" spans="2:6" x14ac:dyDescent="0.2">
      <c r="B185" s="5">
        <v>55047</v>
      </c>
      <c r="C185" s="6">
        <v>43543</v>
      </c>
      <c r="D185" s="7" t="s">
        <v>42</v>
      </c>
      <c r="E185" s="7" t="s">
        <v>47</v>
      </c>
      <c r="F185" s="8">
        <v>14</v>
      </c>
    </row>
    <row r="186" spans="2:6" x14ac:dyDescent="0.2">
      <c r="B186" s="5">
        <v>55048</v>
      </c>
      <c r="C186" s="6">
        <v>43543</v>
      </c>
      <c r="D186" s="7" t="s">
        <v>52</v>
      </c>
      <c r="E186" s="7" t="s">
        <v>50</v>
      </c>
      <c r="F186" s="8">
        <v>20</v>
      </c>
    </row>
    <row r="187" spans="2:6" x14ac:dyDescent="0.2">
      <c r="B187" s="5">
        <v>55049</v>
      </c>
      <c r="C187" s="6">
        <v>43543</v>
      </c>
      <c r="D187" s="7" t="s">
        <v>52</v>
      </c>
      <c r="E187" s="7" t="s">
        <v>7</v>
      </c>
      <c r="F187" s="8">
        <v>17</v>
      </c>
    </row>
    <row r="188" spans="2:6" x14ac:dyDescent="0.2">
      <c r="B188" s="5">
        <v>55050</v>
      </c>
      <c r="C188" s="6">
        <v>43543</v>
      </c>
      <c r="D188" s="7" t="s">
        <v>52</v>
      </c>
      <c r="E188" s="7" t="s">
        <v>6</v>
      </c>
      <c r="F188" s="8">
        <v>21</v>
      </c>
    </row>
    <row r="189" spans="2:6" x14ac:dyDescent="0.2">
      <c r="B189" s="5">
        <v>55051</v>
      </c>
      <c r="C189" s="6">
        <v>43543</v>
      </c>
      <c r="D189" s="7" t="s">
        <v>42</v>
      </c>
      <c r="E189" s="7" t="s">
        <v>59</v>
      </c>
      <c r="F189" s="8">
        <v>15</v>
      </c>
    </row>
    <row r="190" spans="2:6" x14ac:dyDescent="0.2">
      <c r="B190" s="5">
        <v>55052</v>
      </c>
      <c r="C190" s="6">
        <v>43543</v>
      </c>
      <c r="D190" s="7" t="s">
        <v>42</v>
      </c>
      <c r="E190" s="7" t="s">
        <v>47</v>
      </c>
      <c r="F190" s="8">
        <v>14</v>
      </c>
    </row>
    <row r="191" spans="2:6" x14ac:dyDescent="0.2">
      <c r="B191" s="5">
        <v>55053</v>
      </c>
      <c r="C191" s="6">
        <v>43543</v>
      </c>
      <c r="D191" s="7" t="s">
        <v>52</v>
      </c>
      <c r="E191" s="7" t="s">
        <v>50</v>
      </c>
      <c r="F191" s="8">
        <v>20</v>
      </c>
    </row>
    <row r="192" spans="2:6" x14ac:dyDescent="0.2">
      <c r="B192" s="5">
        <v>55054</v>
      </c>
      <c r="C192" s="6">
        <v>43543</v>
      </c>
      <c r="D192" s="7" t="s">
        <v>52</v>
      </c>
      <c r="E192" s="7" t="s">
        <v>6</v>
      </c>
      <c r="F192" s="8">
        <v>21</v>
      </c>
    </row>
    <row r="193" spans="2:6" x14ac:dyDescent="0.2">
      <c r="B193" s="5">
        <v>55055</v>
      </c>
      <c r="C193" s="6">
        <v>43543</v>
      </c>
      <c r="D193" s="7" t="s">
        <v>52</v>
      </c>
      <c r="E193" s="7" t="s">
        <v>50</v>
      </c>
      <c r="F193" s="8">
        <v>20</v>
      </c>
    </row>
    <row r="194" spans="2:6" x14ac:dyDescent="0.2">
      <c r="B194" s="5">
        <v>55056</v>
      </c>
      <c r="C194" s="6">
        <v>43543</v>
      </c>
      <c r="D194" s="7" t="s">
        <v>52</v>
      </c>
      <c r="E194" s="7" t="s">
        <v>7</v>
      </c>
      <c r="F194" s="8">
        <v>17</v>
      </c>
    </row>
    <row r="195" spans="2:6" x14ac:dyDescent="0.2">
      <c r="B195" s="5">
        <v>55057</v>
      </c>
      <c r="C195" s="6">
        <v>43543</v>
      </c>
      <c r="D195" s="7" t="s">
        <v>52</v>
      </c>
      <c r="E195" s="7" t="s">
        <v>6</v>
      </c>
      <c r="F195" s="8">
        <v>21</v>
      </c>
    </row>
    <row r="196" spans="2:6" x14ac:dyDescent="0.2">
      <c r="B196" s="5">
        <v>55058</v>
      </c>
      <c r="C196" s="6">
        <v>43543</v>
      </c>
      <c r="D196" s="7" t="s">
        <v>42</v>
      </c>
      <c r="E196" s="7" t="s">
        <v>59</v>
      </c>
      <c r="F196" s="8">
        <v>15</v>
      </c>
    </row>
    <row r="197" spans="2:6" x14ac:dyDescent="0.2">
      <c r="B197" s="5">
        <v>55059</v>
      </c>
      <c r="C197" s="6">
        <v>43543</v>
      </c>
      <c r="D197" s="7" t="s">
        <v>52</v>
      </c>
      <c r="E197" s="7" t="s">
        <v>50</v>
      </c>
      <c r="F197" s="8">
        <v>20</v>
      </c>
    </row>
    <row r="198" spans="2:6" x14ac:dyDescent="0.2">
      <c r="B198" s="5">
        <v>55060</v>
      </c>
      <c r="C198" s="6">
        <v>43543</v>
      </c>
      <c r="D198" s="7" t="s">
        <v>42</v>
      </c>
      <c r="E198" s="7" t="s">
        <v>47</v>
      </c>
      <c r="F198" s="8">
        <v>14</v>
      </c>
    </row>
    <row r="199" spans="2:6" x14ac:dyDescent="0.2">
      <c r="B199" s="5">
        <v>55061</v>
      </c>
      <c r="C199" s="6">
        <v>43543</v>
      </c>
      <c r="D199" s="7" t="s">
        <v>52</v>
      </c>
      <c r="E199" s="7" t="s">
        <v>6</v>
      </c>
      <c r="F199" s="8">
        <v>21</v>
      </c>
    </row>
    <row r="200" spans="2:6" x14ac:dyDescent="0.2">
      <c r="B200" s="5">
        <v>55062</v>
      </c>
      <c r="C200" s="6">
        <v>43543</v>
      </c>
      <c r="D200" s="7" t="s">
        <v>52</v>
      </c>
      <c r="E200" s="7" t="s">
        <v>7</v>
      </c>
      <c r="F200" s="8">
        <v>17</v>
      </c>
    </row>
    <row r="201" spans="2:6" x14ac:dyDescent="0.2">
      <c r="B201" s="5">
        <v>55063</v>
      </c>
      <c r="C201" s="6">
        <v>43543</v>
      </c>
      <c r="D201" s="7" t="s">
        <v>52</v>
      </c>
      <c r="E201" s="7" t="s">
        <v>50</v>
      </c>
      <c r="F201" s="8">
        <v>20</v>
      </c>
    </row>
    <row r="202" spans="2:6" x14ac:dyDescent="0.2">
      <c r="B202" s="5">
        <v>55064</v>
      </c>
      <c r="C202" s="6">
        <v>43543</v>
      </c>
      <c r="D202" s="7" t="s">
        <v>42</v>
      </c>
      <c r="E202" s="7" t="s">
        <v>59</v>
      </c>
      <c r="F202" s="8">
        <v>15</v>
      </c>
    </row>
    <row r="203" spans="2:6" x14ac:dyDescent="0.2">
      <c r="B203" s="5">
        <v>55065</v>
      </c>
      <c r="C203" s="6">
        <v>43544</v>
      </c>
      <c r="D203" s="7" t="s">
        <v>52</v>
      </c>
      <c r="E203" s="7" t="s">
        <v>6</v>
      </c>
      <c r="F203" s="8">
        <v>21</v>
      </c>
    </row>
    <row r="204" spans="2:6" x14ac:dyDescent="0.2">
      <c r="B204" s="5">
        <v>55066</v>
      </c>
      <c r="C204" s="6">
        <v>43544</v>
      </c>
      <c r="D204" s="7"/>
      <c r="E204" s="7"/>
      <c r="F204" s="8"/>
    </row>
    <row r="205" spans="2:6" x14ac:dyDescent="0.2">
      <c r="B205" s="5">
        <v>55067</v>
      </c>
      <c r="C205" s="6">
        <v>43544</v>
      </c>
      <c r="D205" s="7" t="s">
        <v>52</v>
      </c>
      <c r="E205" s="7" t="s">
        <v>50</v>
      </c>
      <c r="F205" s="8">
        <v>20</v>
      </c>
    </row>
    <row r="206" spans="2:6" x14ac:dyDescent="0.2">
      <c r="B206" s="5">
        <v>55068</v>
      </c>
      <c r="C206" s="6">
        <v>43544</v>
      </c>
      <c r="D206" s="7" t="s">
        <v>52</v>
      </c>
      <c r="E206" s="7" t="s">
        <v>7</v>
      </c>
      <c r="F206" s="8">
        <v>17</v>
      </c>
    </row>
    <row r="207" spans="2:6" x14ac:dyDescent="0.2">
      <c r="B207" s="5">
        <v>55069</v>
      </c>
      <c r="C207" s="6">
        <v>43544</v>
      </c>
      <c r="D207" s="7" t="s">
        <v>52</v>
      </c>
      <c r="E207" s="7" t="s">
        <v>6</v>
      </c>
      <c r="F207" s="8">
        <v>21</v>
      </c>
    </row>
    <row r="208" spans="2:6" x14ac:dyDescent="0.2">
      <c r="B208" s="5">
        <v>55070</v>
      </c>
      <c r="C208" s="6">
        <v>43544</v>
      </c>
      <c r="D208" s="7" t="s">
        <v>34</v>
      </c>
      <c r="E208" s="7" t="s">
        <v>50</v>
      </c>
      <c r="F208" s="8">
        <v>20</v>
      </c>
    </row>
    <row r="209" spans="2:6" x14ac:dyDescent="0.2">
      <c r="B209" s="5">
        <v>55071</v>
      </c>
      <c r="C209" s="6">
        <v>43544</v>
      </c>
      <c r="D209" s="7" t="s">
        <v>52</v>
      </c>
      <c r="E209" s="7" t="s">
        <v>7</v>
      </c>
      <c r="F209" s="8">
        <v>17</v>
      </c>
    </row>
    <row r="210" spans="2:6" x14ac:dyDescent="0.2">
      <c r="B210" s="5">
        <v>55072</v>
      </c>
      <c r="C210" s="6">
        <v>43544</v>
      </c>
      <c r="D210" s="7" t="s">
        <v>52</v>
      </c>
      <c r="E210" s="7" t="s">
        <v>6</v>
      </c>
      <c r="F210" s="8">
        <v>21</v>
      </c>
    </row>
    <row r="211" spans="2:6" x14ac:dyDescent="0.2">
      <c r="B211" s="5">
        <v>55073</v>
      </c>
      <c r="C211" s="6">
        <v>43544</v>
      </c>
      <c r="D211" s="7" t="s">
        <v>52</v>
      </c>
      <c r="E211" s="7" t="s">
        <v>7</v>
      </c>
      <c r="F211" s="8">
        <v>17</v>
      </c>
    </row>
    <row r="212" spans="2:6" x14ac:dyDescent="0.2">
      <c r="B212" s="5">
        <v>55074</v>
      </c>
      <c r="C212" s="6">
        <v>43544</v>
      </c>
      <c r="D212" s="7" t="s">
        <v>52</v>
      </c>
      <c r="E212" s="7" t="s">
        <v>50</v>
      </c>
      <c r="F212" s="8">
        <v>20</v>
      </c>
    </row>
    <row r="213" spans="2:6" x14ac:dyDescent="0.2">
      <c r="B213" s="5">
        <v>55075</v>
      </c>
      <c r="C213" s="6">
        <v>43544</v>
      </c>
      <c r="D213" s="7" t="s">
        <v>52</v>
      </c>
      <c r="E213" s="7" t="s">
        <v>6</v>
      </c>
      <c r="F213" s="8">
        <v>21</v>
      </c>
    </row>
    <row r="214" spans="2:6" x14ac:dyDescent="0.2">
      <c r="B214" s="5">
        <v>55076</v>
      </c>
      <c r="C214" s="6">
        <v>43544</v>
      </c>
      <c r="D214" s="7" t="s">
        <v>52</v>
      </c>
      <c r="E214" s="7" t="s">
        <v>50</v>
      </c>
      <c r="F214" s="8">
        <v>20</v>
      </c>
    </row>
    <row r="215" spans="2:6" x14ac:dyDescent="0.2">
      <c r="B215" s="5">
        <v>55077</v>
      </c>
      <c r="C215" s="6">
        <v>43544</v>
      </c>
      <c r="D215" s="7" t="s">
        <v>52</v>
      </c>
      <c r="E215" s="7" t="s">
        <v>6</v>
      </c>
      <c r="F215" s="8">
        <v>21</v>
      </c>
    </row>
    <row r="216" spans="2:6" x14ac:dyDescent="0.2">
      <c r="B216" s="5">
        <v>55078</v>
      </c>
      <c r="C216" s="6">
        <v>43544</v>
      </c>
      <c r="D216" s="7" t="s">
        <v>52</v>
      </c>
      <c r="E216" s="7" t="s">
        <v>20</v>
      </c>
      <c r="F216" s="8">
        <v>17</v>
      </c>
    </row>
    <row r="217" spans="2:6" x14ac:dyDescent="0.2">
      <c r="B217" s="5">
        <v>55079</v>
      </c>
      <c r="C217" s="6">
        <v>43544</v>
      </c>
      <c r="D217" s="7" t="s">
        <v>52</v>
      </c>
      <c r="E217" s="7" t="s">
        <v>7</v>
      </c>
      <c r="F217" s="8">
        <v>17</v>
      </c>
    </row>
    <row r="218" spans="2:6" x14ac:dyDescent="0.2">
      <c r="B218" s="5">
        <v>55080</v>
      </c>
      <c r="C218" s="6">
        <v>43544</v>
      </c>
      <c r="D218" s="7" t="s">
        <v>52</v>
      </c>
      <c r="E218" s="7" t="s">
        <v>50</v>
      </c>
      <c r="F218" s="8">
        <v>20</v>
      </c>
    </row>
    <row r="219" spans="2:6" x14ac:dyDescent="0.2">
      <c r="B219" s="5">
        <v>55081</v>
      </c>
      <c r="C219" s="6">
        <v>43544</v>
      </c>
      <c r="D219" s="7" t="s">
        <v>52</v>
      </c>
      <c r="E219" s="7" t="s">
        <v>20</v>
      </c>
      <c r="F219" s="8">
        <v>17</v>
      </c>
    </row>
    <row r="220" spans="2:6" x14ac:dyDescent="0.2">
      <c r="B220" s="5">
        <v>55082</v>
      </c>
      <c r="C220" s="6">
        <v>43544</v>
      </c>
      <c r="D220" s="7" t="s">
        <v>52</v>
      </c>
      <c r="E220" s="7" t="s">
        <v>6</v>
      </c>
      <c r="F220" s="8">
        <v>21</v>
      </c>
    </row>
    <row r="221" spans="2:6" x14ac:dyDescent="0.2">
      <c r="B221" s="5">
        <v>55083</v>
      </c>
      <c r="C221" s="6">
        <v>43544</v>
      </c>
      <c r="D221" s="7" t="s">
        <v>52</v>
      </c>
      <c r="E221" s="7" t="s">
        <v>7</v>
      </c>
      <c r="F221" s="8">
        <v>17</v>
      </c>
    </row>
    <row r="222" spans="2:6" x14ac:dyDescent="0.2">
      <c r="B222" s="5">
        <v>55084</v>
      </c>
      <c r="C222" s="6">
        <v>43544</v>
      </c>
      <c r="D222" s="7" t="s">
        <v>52</v>
      </c>
      <c r="E222" s="7" t="s">
        <v>20</v>
      </c>
      <c r="F222" s="8">
        <v>17</v>
      </c>
    </row>
    <row r="223" spans="2:6" x14ac:dyDescent="0.2">
      <c r="B223" s="5">
        <v>55085</v>
      </c>
      <c r="C223" s="6">
        <v>43544</v>
      </c>
      <c r="D223" s="7" t="s">
        <v>52</v>
      </c>
      <c r="E223" s="7" t="s">
        <v>6</v>
      </c>
      <c r="F223" s="8">
        <v>21</v>
      </c>
    </row>
    <row r="224" spans="2:6" x14ac:dyDescent="0.2">
      <c r="B224" s="5">
        <v>55086</v>
      </c>
      <c r="C224" s="6">
        <v>43545</v>
      </c>
      <c r="D224" s="7" t="s">
        <v>52</v>
      </c>
      <c r="E224" s="7" t="s">
        <v>6</v>
      </c>
      <c r="F224" s="8">
        <v>21</v>
      </c>
    </row>
    <row r="225" spans="2:6" x14ac:dyDescent="0.2">
      <c r="B225" s="5">
        <v>55087</v>
      </c>
      <c r="C225" s="6">
        <v>43545</v>
      </c>
      <c r="D225" s="7" t="s">
        <v>52</v>
      </c>
      <c r="E225" s="7" t="s">
        <v>50</v>
      </c>
      <c r="F225" s="8">
        <v>20</v>
      </c>
    </row>
    <row r="226" spans="2:6" x14ac:dyDescent="0.2">
      <c r="B226" s="5">
        <v>55088</v>
      </c>
      <c r="C226" s="6">
        <v>43545</v>
      </c>
      <c r="D226" s="7" t="s">
        <v>52</v>
      </c>
      <c r="E226" s="7" t="s">
        <v>7</v>
      </c>
      <c r="F226" s="8">
        <v>17</v>
      </c>
    </row>
    <row r="227" spans="2:6" x14ac:dyDescent="0.2">
      <c r="B227" s="5">
        <v>55089</v>
      </c>
      <c r="C227" s="6">
        <v>43545</v>
      </c>
      <c r="D227" s="7" t="s">
        <v>52</v>
      </c>
      <c r="E227" s="7" t="s">
        <v>20</v>
      </c>
      <c r="F227" s="8">
        <v>17</v>
      </c>
    </row>
    <row r="228" spans="2:6" x14ac:dyDescent="0.2">
      <c r="B228" s="5">
        <v>55090</v>
      </c>
      <c r="C228" s="6">
        <v>43545</v>
      </c>
      <c r="D228" s="7" t="s">
        <v>52</v>
      </c>
      <c r="E228" s="7" t="s">
        <v>50</v>
      </c>
      <c r="F228" s="8">
        <v>20</v>
      </c>
    </row>
    <row r="229" spans="2:6" x14ac:dyDescent="0.2">
      <c r="B229" s="5">
        <v>55091</v>
      </c>
      <c r="C229" s="6">
        <v>43545</v>
      </c>
      <c r="D229" s="7" t="s">
        <v>52</v>
      </c>
      <c r="E229" s="7" t="s">
        <v>7</v>
      </c>
      <c r="F229" s="8">
        <v>17</v>
      </c>
    </row>
    <row r="230" spans="2:6" x14ac:dyDescent="0.2">
      <c r="B230" s="5">
        <v>55092</v>
      </c>
      <c r="C230" s="6">
        <v>43545</v>
      </c>
      <c r="D230" s="7" t="s">
        <v>52</v>
      </c>
      <c r="E230" s="7" t="s">
        <v>50</v>
      </c>
      <c r="F230" s="8">
        <v>20</v>
      </c>
    </row>
    <row r="231" spans="2:6" x14ac:dyDescent="0.2">
      <c r="B231" s="5">
        <v>55093</v>
      </c>
      <c r="C231" s="6">
        <v>43545</v>
      </c>
      <c r="D231" s="7" t="s">
        <v>52</v>
      </c>
      <c r="E231" s="7" t="s">
        <v>7</v>
      </c>
      <c r="F231" s="8">
        <v>17</v>
      </c>
    </row>
    <row r="232" spans="2:6" x14ac:dyDescent="0.2">
      <c r="B232" s="5">
        <v>55094</v>
      </c>
      <c r="C232" s="6">
        <v>43545</v>
      </c>
      <c r="D232" s="7" t="s">
        <v>52</v>
      </c>
      <c r="E232" s="7" t="s">
        <v>20</v>
      </c>
      <c r="F232" s="8">
        <v>17</v>
      </c>
    </row>
    <row r="233" spans="2:6" x14ac:dyDescent="0.2">
      <c r="B233" s="5">
        <v>55095</v>
      </c>
      <c r="C233" s="6">
        <v>43545</v>
      </c>
      <c r="D233" s="7" t="s">
        <v>52</v>
      </c>
      <c r="E233" s="7" t="s">
        <v>50</v>
      </c>
      <c r="F233" s="8">
        <v>20</v>
      </c>
    </row>
    <row r="234" spans="2:6" x14ac:dyDescent="0.2">
      <c r="B234" s="5">
        <v>55096</v>
      </c>
      <c r="C234" s="6">
        <v>43545</v>
      </c>
      <c r="D234" s="7" t="s">
        <v>52</v>
      </c>
      <c r="E234" s="7" t="s">
        <v>20</v>
      </c>
      <c r="F234" s="8">
        <v>17</v>
      </c>
    </row>
    <row r="235" spans="2:6" x14ac:dyDescent="0.2">
      <c r="B235" s="5">
        <v>55097</v>
      </c>
      <c r="C235" s="6">
        <v>43545</v>
      </c>
      <c r="D235" s="7" t="s">
        <v>52</v>
      </c>
      <c r="E235" s="7" t="s">
        <v>20</v>
      </c>
      <c r="F235" s="8">
        <v>17</v>
      </c>
    </row>
    <row r="236" spans="2:6" x14ac:dyDescent="0.2">
      <c r="B236" s="5">
        <v>55098</v>
      </c>
      <c r="C236" s="6">
        <v>43545</v>
      </c>
      <c r="D236" s="7" t="s">
        <v>52</v>
      </c>
      <c r="E236" s="7" t="s">
        <v>6</v>
      </c>
      <c r="F236" s="8">
        <v>21</v>
      </c>
    </row>
    <row r="237" spans="2:6" x14ac:dyDescent="0.2">
      <c r="B237" s="5">
        <v>55099</v>
      </c>
      <c r="C237" s="6">
        <v>43545</v>
      </c>
      <c r="D237" s="7" t="s">
        <v>52</v>
      </c>
      <c r="E237" s="7" t="s">
        <v>50</v>
      </c>
      <c r="F237" s="8">
        <v>20</v>
      </c>
    </row>
    <row r="238" spans="2:6" x14ac:dyDescent="0.2">
      <c r="B238" s="5">
        <v>55100</v>
      </c>
      <c r="C238" s="6">
        <v>43545</v>
      </c>
      <c r="D238" s="7" t="s">
        <v>52</v>
      </c>
      <c r="E238" s="7" t="s">
        <v>7</v>
      </c>
      <c r="F238" s="8">
        <v>17</v>
      </c>
    </row>
    <row r="239" spans="2:6" x14ac:dyDescent="0.2">
      <c r="B239" s="5">
        <v>55101</v>
      </c>
      <c r="C239" s="6">
        <v>43545</v>
      </c>
      <c r="D239" s="7" t="s">
        <v>52</v>
      </c>
      <c r="E239" s="7" t="s">
        <v>20</v>
      </c>
      <c r="F239" s="8">
        <v>17</v>
      </c>
    </row>
    <row r="240" spans="2:6" x14ac:dyDescent="0.2">
      <c r="B240" s="5">
        <v>55102</v>
      </c>
      <c r="C240" s="6">
        <v>43545</v>
      </c>
      <c r="D240" s="7" t="s">
        <v>52</v>
      </c>
      <c r="E240" s="7" t="s">
        <v>6</v>
      </c>
      <c r="F240" s="8">
        <v>21</v>
      </c>
    </row>
    <row r="241" spans="2:6" x14ac:dyDescent="0.2">
      <c r="B241" s="5">
        <v>55103</v>
      </c>
      <c r="C241" s="6">
        <v>43545</v>
      </c>
      <c r="D241" s="7" t="s">
        <v>52</v>
      </c>
      <c r="E241" s="7" t="s">
        <v>50</v>
      </c>
      <c r="F241" s="8">
        <v>20</v>
      </c>
    </row>
    <row r="242" spans="2:6" x14ac:dyDescent="0.2">
      <c r="B242" s="5">
        <v>55104</v>
      </c>
      <c r="C242" s="6">
        <v>43545</v>
      </c>
      <c r="D242" s="7" t="s">
        <v>52</v>
      </c>
      <c r="E242" s="7" t="s">
        <v>20</v>
      </c>
      <c r="F242" s="8">
        <v>17</v>
      </c>
    </row>
    <row r="243" spans="2:6" x14ac:dyDescent="0.2">
      <c r="B243" s="5">
        <v>55105</v>
      </c>
      <c r="C243" s="6">
        <v>43545</v>
      </c>
      <c r="D243" s="7" t="s">
        <v>52</v>
      </c>
      <c r="E243" s="7" t="s">
        <v>7</v>
      </c>
      <c r="F243" s="8">
        <v>17</v>
      </c>
    </row>
    <row r="244" spans="2:6" x14ac:dyDescent="0.2">
      <c r="B244" s="5">
        <v>55106</v>
      </c>
      <c r="C244" s="6">
        <v>43545</v>
      </c>
      <c r="D244" s="7" t="s">
        <v>52</v>
      </c>
      <c r="E244" s="7" t="s">
        <v>6</v>
      </c>
      <c r="F244" s="8">
        <v>21</v>
      </c>
    </row>
    <row r="245" spans="2:6" x14ac:dyDescent="0.2">
      <c r="B245" s="5">
        <v>55107</v>
      </c>
      <c r="C245" s="6">
        <v>43545</v>
      </c>
      <c r="D245" s="7" t="s">
        <v>52</v>
      </c>
      <c r="E245" s="7" t="s">
        <v>50</v>
      </c>
      <c r="F245" s="8">
        <v>20</v>
      </c>
    </row>
    <row r="246" spans="2:6" x14ac:dyDescent="0.2">
      <c r="B246" s="5">
        <v>55108</v>
      </c>
      <c r="C246" s="6">
        <v>43546</v>
      </c>
      <c r="D246" s="7" t="s">
        <v>60</v>
      </c>
      <c r="E246" s="7" t="s">
        <v>7</v>
      </c>
      <c r="F246" s="8">
        <v>17</v>
      </c>
    </row>
    <row r="247" spans="2:6" x14ac:dyDescent="0.2">
      <c r="B247" s="5">
        <v>55109</v>
      </c>
      <c r="C247" s="6"/>
      <c r="D247" s="7"/>
      <c r="E247" s="7"/>
      <c r="F247" s="8"/>
    </row>
    <row r="248" spans="2:6" x14ac:dyDescent="0.2">
      <c r="B248" s="5">
        <v>55110</v>
      </c>
      <c r="C248" s="6">
        <v>43546</v>
      </c>
      <c r="D248" s="7" t="s">
        <v>61</v>
      </c>
      <c r="E248" s="7" t="s">
        <v>6</v>
      </c>
      <c r="F248" s="8">
        <v>20</v>
      </c>
    </row>
    <row r="249" spans="2:6" x14ac:dyDescent="0.2">
      <c r="B249" s="5">
        <v>55111</v>
      </c>
      <c r="C249" s="6">
        <v>43546</v>
      </c>
      <c r="D249" s="7" t="s">
        <v>60</v>
      </c>
      <c r="E249" s="7" t="s">
        <v>7</v>
      </c>
      <c r="F249" s="8">
        <v>17</v>
      </c>
    </row>
    <row r="250" spans="2:6" x14ac:dyDescent="0.2">
      <c r="B250" s="5">
        <v>55112</v>
      </c>
      <c r="C250" s="6">
        <v>43549</v>
      </c>
      <c r="D250" s="7" t="s">
        <v>52</v>
      </c>
      <c r="E250" s="7" t="s">
        <v>6</v>
      </c>
      <c r="F250" s="8">
        <v>21</v>
      </c>
    </row>
    <row r="251" spans="2:6" x14ac:dyDescent="0.2">
      <c r="B251" s="5">
        <v>55113</v>
      </c>
      <c r="C251" s="6">
        <v>43549</v>
      </c>
      <c r="D251" s="7" t="s">
        <v>52</v>
      </c>
      <c r="E251" s="7" t="s">
        <v>7</v>
      </c>
      <c r="F251" s="8">
        <v>17</v>
      </c>
    </row>
    <row r="252" spans="2:6" x14ac:dyDescent="0.2">
      <c r="B252" s="5">
        <v>55114</v>
      </c>
      <c r="C252" s="6">
        <v>43549</v>
      </c>
      <c r="D252" s="7" t="s">
        <v>52</v>
      </c>
      <c r="E252" s="7" t="s">
        <v>45</v>
      </c>
      <c r="F252" s="8">
        <v>20</v>
      </c>
    </row>
    <row r="253" spans="2:6" x14ac:dyDescent="0.2">
      <c r="B253" s="5">
        <v>55115</v>
      </c>
      <c r="C253" s="6">
        <v>43549</v>
      </c>
      <c r="D253" s="7" t="s">
        <v>52</v>
      </c>
      <c r="E253" s="7" t="s">
        <v>6</v>
      </c>
      <c r="F253" s="8">
        <v>21</v>
      </c>
    </row>
    <row r="254" spans="2:6" x14ac:dyDescent="0.2">
      <c r="B254" s="5">
        <v>55116</v>
      </c>
      <c r="C254" s="6">
        <v>43549</v>
      </c>
      <c r="D254" s="7" t="s">
        <v>52</v>
      </c>
      <c r="E254" s="7" t="s">
        <v>45</v>
      </c>
      <c r="F254" s="8">
        <v>20</v>
      </c>
    </row>
    <row r="255" spans="2:6" x14ac:dyDescent="0.2">
      <c r="B255" s="5">
        <v>55117</v>
      </c>
      <c r="C255" s="6">
        <v>43549</v>
      </c>
      <c r="D255" s="7" t="s">
        <v>15</v>
      </c>
      <c r="E255" s="7" t="s">
        <v>7</v>
      </c>
      <c r="F255" s="8">
        <v>17</v>
      </c>
    </row>
    <row r="256" spans="2:6" x14ac:dyDescent="0.2">
      <c r="B256" s="5">
        <v>55118</v>
      </c>
      <c r="C256" s="6">
        <v>43549</v>
      </c>
      <c r="D256" s="7" t="s">
        <v>52</v>
      </c>
      <c r="E256" s="7" t="s">
        <v>6</v>
      </c>
      <c r="F256" s="8">
        <v>21</v>
      </c>
    </row>
    <row r="257" spans="2:6" x14ac:dyDescent="0.2">
      <c r="B257" s="5">
        <v>55119</v>
      </c>
      <c r="C257" s="6">
        <v>43549</v>
      </c>
      <c r="D257" s="7" t="s">
        <v>52</v>
      </c>
      <c r="E257" s="7" t="s">
        <v>7</v>
      </c>
      <c r="F257" s="8">
        <v>17</v>
      </c>
    </row>
    <row r="258" spans="2:6" x14ac:dyDescent="0.2">
      <c r="B258" s="5">
        <v>55120</v>
      </c>
      <c r="C258" s="6">
        <v>43549</v>
      </c>
      <c r="D258" s="7" t="s">
        <v>52</v>
      </c>
      <c r="E258" s="7" t="s">
        <v>20</v>
      </c>
      <c r="F258" s="8">
        <v>17</v>
      </c>
    </row>
    <row r="259" spans="2:6" x14ac:dyDescent="0.2">
      <c r="B259" s="5">
        <v>55121</v>
      </c>
      <c r="C259" s="6">
        <v>43549</v>
      </c>
      <c r="D259" s="7" t="s">
        <v>52</v>
      </c>
      <c r="E259" s="7" t="s">
        <v>45</v>
      </c>
      <c r="F259" s="8">
        <v>20</v>
      </c>
    </row>
    <row r="260" spans="2:6" x14ac:dyDescent="0.2">
      <c r="B260" s="5">
        <v>55122</v>
      </c>
      <c r="C260" s="6">
        <v>43549</v>
      </c>
      <c r="D260" s="7" t="s">
        <v>52</v>
      </c>
      <c r="E260" s="7" t="s">
        <v>6</v>
      </c>
      <c r="F260" s="8">
        <v>21</v>
      </c>
    </row>
    <row r="261" spans="2:6" x14ac:dyDescent="0.2">
      <c r="B261" s="5">
        <v>55123</v>
      </c>
      <c r="C261" s="6">
        <v>43549</v>
      </c>
      <c r="D261" s="7" t="s">
        <v>52</v>
      </c>
      <c r="E261" s="7" t="s">
        <v>20</v>
      </c>
      <c r="F261" s="8">
        <v>17</v>
      </c>
    </row>
    <row r="262" spans="2:6" x14ac:dyDescent="0.2">
      <c r="B262" s="5">
        <v>55124</v>
      </c>
      <c r="C262" s="6">
        <v>43549</v>
      </c>
      <c r="D262" s="7" t="s">
        <v>52</v>
      </c>
      <c r="E262" s="7" t="s">
        <v>7</v>
      </c>
      <c r="F262" s="8">
        <v>17</v>
      </c>
    </row>
    <row r="263" spans="2:6" x14ac:dyDescent="0.2">
      <c r="B263" s="5">
        <v>55125</v>
      </c>
      <c r="C263" s="6">
        <v>43549</v>
      </c>
      <c r="D263" s="7" t="s">
        <v>52</v>
      </c>
      <c r="E263" s="7" t="s">
        <v>45</v>
      </c>
      <c r="F263" s="8">
        <v>20</v>
      </c>
    </row>
    <row r="264" spans="2:6" x14ac:dyDescent="0.2">
      <c r="B264" s="5">
        <v>55126</v>
      </c>
      <c r="C264" s="6">
        <v>43549</v>
      </c>
      <c r="D264" s="7" t="s">
        <v>52</v>
      </c>
      <c r="E264" s="7" t="s">
        <v>6</v>
      </c>
      <c r="F264" s="8">
        <v>21</v>
      </c>
    </row>
    <row r="265" spans="2:6" x14ac:dyDescent="0.2">
      <c r="B265" s="5">
        <v>55127</v>
      </c>
      <c r="C265" s="6">
        <v>43549</v>
      </c>
      <c r="D265" s="7" t="s">
        <v>52</v>
      </c>
      <c r="E265" s="7" t="s">
        <v>7</v>
      </c>
      <c r="F265" s="8">
        <v>17</v>
      </c>
    </row>
    <row r="266" spans="2:6" x14ac:dyDescent="0.2">
      <c r="B266" s="5">
        <v>55128</v>
      </c>
      <c r="C266" s="6">
        <v>43549</v>
      </c>
      <c r="D266" s="7" t="s">
        <v>52</v>
      </c>
      <c r="E266" s="7" t="s">
        <v>45</v>
      </c>
      <c r="F266" s="8">
        <v>20</v>
      </c>
    </row>
    <row r="267" spans="2:6" x14ac:dyDescent="0.2">
      <c r="B267" s="5">
        <v>55129</v>
      </c>
      <c r="C267" s="6">
        <v>43549</v>
      </c>
      <c r="D267" s="7" t="s">
        <v>52</v>
      </c>
      <c r="E267" s="7" t="s">
        <v>6</v>
      </c>
      <c r="F267" s="8">
        <v>21</v>
      </c>
    </row>
    <row r="268" spans="2:6" x14ac:dyDescent="0.2">
      <c r="B268" s="5">
        <v>55130</v>
      </c>
      <c r="C268" s="6">
        <v>43549</v>
      </c>
      <c r="D268" s="7" t="s">
        <v>60</v>
      </c>
      <c r="E268" s="7" t="s">
        <v>7</v>
      </c>
      <c r="F268" s="8">
        <v>17</v>
      </c>
    </row>
    <row r="269" spans="2:6" x14ac:dyDescent="0.2">
      <c r="B269" s="5">
        <v>55131</v>
      </c>
      <c r="C269" s="6">
        <v>43549</v>
      </c>
      <c r="D269" s="7" t="s">
        <v>52</v>
      </c>
      <c r="E269" s="7" t="s">
        <v>45</v>
      </c>
      <c r="F269" s="8">
        <v>20</v>
      </c>
    </row>
    <row r="270" spans="2:6" x14ac:dyDescent="0.2">
      <c r="B270" s="5">
        <v>55132</v>
      </c>
      <c r="C270" s="6">
        <v>43549</v>
      </c>
      <c r="D270" s="7" t="s">
        <v>52</v>
      </c>
      <c r="E270" s="7" t="s">
        <v>6</v>
      </c>
      <c r="F270" s="8">
        <v>21</v>
      </c>
    </row>
    <row r="271" spans="2:6" x14ac:dyDescent="0.2">
      <c r="B271" s="5">
        <v>55133</v>
      </c>
      <c r="C271" s="6">
        <v>43550</v>
      </c>
      <c r="D271" s="7" t="s">
        <v>52</v>
      </c>
      <c r="E271" s="7" t="s">
        <v>6</v>
      </c>
      <c r="F271" s="8">
        <v>21</v>
      </c>
    </row>
    <row r="272" spans="2:6" x14ac:dyDescent="0.2">
      <c r="B272" s="5">
        <v>55134</v>
      </c>
      <c r="C272" s="6">
        <v>43550</v>
      </c>
      <c r="D272" s="7" t="s">
        <v>52</v>
      </c>
      <c r="E272" s="7" t="s">
        <v>7</v>
      </c>
      <c r="F272" s="8">
        <v>17</v>
      </c>
    </row>
    <row r="273" spans="2:6" x14ac:dyDescent="0.2">
      <c r="B273" s="5">
        <v>55135</v>
      </c>
      <c r="C273" s="6">
        <v>43550</v>
      </c>
      <c r="D273" s="7" t="s">
        <v>52</v>
      </c>
      <c r="E273" s="7" t="s">
        <v>62</v>
      </c>
      <c r="F273" s="8">
        <v>15</v>
      </c>
    </row>
    <row r="274" spans="2:6" x14ac:dyDescent="0.2">
      <c r="B274" s="5">
        <v>55136</v>
      </c>
      <c r="C274" s="6">
        <v>43550</v>
      </c>
      <c r="D274" s="7" t="s">
        <v>52</v>
      </c>
      <c r="E274" s="7" t="s">
        <v>20</v>
      </c>
      <c r="F274" s="8">
        <v>17</v>
      </c>
    </row>
    <row r="275" spans="2:6" x14ac:dyDescent="0.2">
      <c r="B275" s="5">
        <v>55137</v>
      </c>
      <c r="C275" s="6">
        <v>43550</v>
      </c>
      <c r="D275" s="7" t="s">
        <v>15</v>
      </c>
      <c r="E275" s="7" t="s">
        <v>6</v>
      </c>
      <c r="F275" s="8">
        <v>20</v>
      </c>
    </row>
    <row r="276" spans="2:6" x14ac:dyDescent="0.2">
      <c r="B276" s="5">
        <v>55138</v>
      </c>
      <c r="C276" s="6">
        <v>43550</v>
      </c>
      <c r="D276" s="7" t="s">
        <v>52</v>
      </c>
      <c r="E276" s="7" t="s">
        <v>62</v>
      </c>
      <c r="F276" s="8">
        <v>15</v>
      </c>
    </row>
    <row r="277" spans="2:6" x14ac:dyDescent="0.2">
      <c r="B277" s="5">
        <v>55139</v>
      </c>
      <c r="C277" s="6">
        <v>43550</v>
      </c>
      <c r="D277" s="7" t="s">
        <v>52</v>
      </c>
      <c r="E277" s="7" t="s">
        <v>20</v>
      </c>
      <c r="F277" s="8">
        <v>17</v>
      </c>
    </row>
    <row r="278" spans="2:6" x14ac:dyDescent="0.2">
      <c r="B278" s="5">
        <v>55140</v>
      </c>
      <c r="C278" s="6">
        <v>43550</v>
      </c>
      <c r="D278" s="7" t="s">
        <v>52</v>
      </c>
      <c r="E278" s="7" t="s">
        <v>20</v>
      </c>
      <c r="F278" s="8">
        <v>17</v>
      </c>
    </row>
    <row r="279" spans="2:6" x14ac:dyDescent="0.2">
      <c r="B279" s="5">
        <v>55141</v>
      </c>
      <c r="C279" s="6"/>
      <c r="D279" s="7"/>
      <c r="E279" s="7"/>
      <c r="F279" s="8"/>
    </row>
    <row r="280" spans="2:6" x14ac:dyDescent="0.2">
      <c r="B280" s="5">
        <v>55142</v>
      </c>
      <c r="C280" s="6"/>
      <c r="D280" s="7"/>
      <c r="E280" s="7"/>
      <c r="F280" s="8"/>
    </row>
    <row r="281" spans="2:6" x14ac:dyDescent="0.2">
      <c r="B281" s="5">
        <v>55143</v>
      </c>
      <c r="C281" s="6"/>
      <c r="D281" s="7"/>
      <c r="E281" s="7"/>
      <c r="F281" s="8"/>
    </row>
    <row r="282" spans="2:6" x14ac:dyDescent="0.2">
      <c r="B282" s="5">
        <v>55144</v>
      </c>
      <c r="C282" s="6">
        <v>43550</v>
      </c>
      <c r="D282" s="7" t="s">
        <v>52</v>
      </c>
      <c r="E282" s="7" t="s">
        <v>45</v>
      </c>
      <c r="F282" s="8">
        <v>20</v>
      </c>
    </row>
    <row r="283" spans="2:6" x14ac:dyDescent="0.2">
      <c r="B283" s="5">
        <v>55145</v>
      </c>
      <c r="C283" s="6">
        <v>43550</v>
      </c>
      <c r="D283" s="7" t="s">
        <v>52</v>
      </c>
      <c r="E283" s="7" t="s">
        <v>8</v>
      </c>
      <c r="F283" s="8">
        <v>21</v>
      </c>
    </row>
    <row r="284" spans="2:6" x14ac:dyDescent="0.2">
      <c r="B284" s="5">
        <v>55146</v>
      </c>
      <c r="C284" s="6">
        <v>43551</v>
      </c>
      <c r="D284" s="7" t="s">
        <v>52</v>
      </c>
      <c r="E284" s="7" t="s">
        <v>7</v>
      </c>
      <c r="F284" s="8">
        <v>17</v>
      </c>
    </row>
    <row r="285" spans="2:6" x14ac:dyDescent="0.2">
      <c r="B285" s="5">
        <v>55147</v>
      </c>
      <c r="C285" s="6">
        <v>43551</v>
      </c>
      <c r="D285" s="7" t="s">
        <v>52</v>
      </c>
      <c r="E285" s="7" t="s">
        <v>8</v>
      </c>
      <c r="F285" s="8">
        <v>21</v>
      </c>
    </row>
    <row r="286" spans="2:6" x14ac:dyDescent="0.2">
      <c r="B286" s="5">
        <v>55148</v>
      </c>
      <c r="C286" s="6">
        <v>43551</v>
      </c>
      <c r="D286" s="7" t="s">
        <v>52</v>
      </c>
      <c r="E286" s="7" t="s">
        <v>7</v>
      </c>
      <c r="F286" s="8">
        <v>17</v>
      </c>
    </row>
    <row r="287" spans="2:6" x14ac:dyDescent="0.2">
      <c r="B287" s="5">
        <v>55149</v>
      </c>
      <c r="C287" s="6">
        <v>43551</v>
      </c>
      <c r="D287" s="7"/>
      <c r="E287" s="7"/>
      <c r="F287" s="8"/>
    </row>
    <row r="288" spans="2:6" x14ac:dyDescent="0.2">
      <c r="B288" s="5">
        <v>55150</v>
      </c>
      <c r="C288" s="6">
        <v>43551</v>
      </c>
      <c r="D288" s="7"/>
      <c r="E288" s="7"/>
      <c r="F288" s="8"/>
    </row>
    <row r="289" spans="2:6" x14ac:dyDescent="0.2">
      <c r="B289" s="5">
        <v>55151</v>
      </c>
      <c r="C289" s="6">
        <v>43551</v>
      </c>
      <c r="D289" s="7"/>
      <c r="E289" s="7"/>
      <c r="F289" s="8"/>
    </row>
    <row r="290" spans="2:6" x14ac:dyDescent="0.2">
      <c r="B290" s="5">
        <v>55152</v>
      </c>
      <c r="C290" s="6">
        <v>43551</v>
      </c>
      <c r="D290" s="7" t="s">
        <v>63</v>
      </c>
      <c r="E290" s="7" t="s">
        <v>7</v>
      </c>
      <c r="F290" s="8">
        <v>17</v>
      </c>
    </row>
    <row r="291" spans="2:6" x14ac:dyDescent="0.2">
      <c r="B291" s="5">
        <v>55153</v>
      </c>
      <c r="C291" s="6">
        <v>43551</v>
      </c>
      <c r="D291" s="7" t="s">
        <v>42</v>
      </c>
      <c r="E291" s="7" t="s">
        <v>64</v>
      </c>
      <c r="F291" s="8">
        <v>14</v>
      </c>
    </row>
    <row r="292" spans="2:6" x14ac:dyDescent="0.2">
      <c r="B292" s="5">
        <v>55154</v>
      </c>
      <c r="C292" s="6">
        <v>43551</v>
      </c>
      <c r="D292" s="7" t="s">
        <v>63</v>
      </c>
      <c r="E292" s="7" t="s">
        <v>7</v>
      </c>
      <c r="F292" s="8">
        <v>17</v>
      </c>
    </row>
    <row r="293" spans="2:6" x14ac:dyDescent="0.2">
      <c r="B293" s="5">
        <v>55155</v>
      </c>
      <c r="C293" s="6">
        <v>43551</v>
      </c>
      <c r="D293" s="7" t="s">
        <v>63</v>
      </c>
      <c r="E293" s="7" t="s">
        <v>7</v>
      </c>
      <c r="F293" s="8">
        <v>17</v>
      </c>
    </row>
    <row r="294" spans="2:6" x14ac:dyDescent="0.2">
      <c r="B294" s="5">
        <v>55156</v>
      </c>
      <c r="C294" s="6">
        <v>43551</v>
      </c>
      <c r="D294" s="7" t="s">
        <v>63</v>
      </c>
      <c r="E294" s="7" t="s">
        <v>7</v>
      </c>
      <c r="F294" s="8">
        <v>17</v>
      </c>
    </row>
    <row r="295" spans="2:6" x14ac:dyDescent="0.2">
      <c r="B295" s="5">
        <v>55157</v>
      </c>
      <c r="C295" s="6">
        <v>43551</v>
      </c>
      <c r="D295" s="7" t="s">
        <v>63</v>
      </c>
      <c r="E295" s="7" t="s">
        <v>8</v>
      </c>
      <c r="F295" s="8">
        <v>21</v>
      </c>
    </row>
    <row r="296" spans="2:6" x14ac:dyDescent="0.2">
      <c r="B296" s="5">
        <v>55158</v>
      </c>
      <c r="C296" s="6">
        <v>43551</v>
      </c>
      <c r="D296" s="7" t="s">
        <v>63</v>
      </c>
      <c r="E296" s="7" t="s">
        <v>7</v>
      </c>
      <c r="F296" s="8">
        <v>17</v>
      </c>
    </row>
    <row r="297" spans="2:6" x14ac:dyDescent="0.2">
      <c r="B297" s="5">
        <v>55159</v>
      </c>
      <c r="C297" s="6">
        <v>43552</v>
      </c>
      <c r="D297" s="7" t="s">
        <v>52</v>
      </c>
      <c r="E297" s="7" t="s">
        <v>6</v>
      </c>
      <c r="F297" s="8">
        <v>21</v>
      </c>
    </row>
    <row r="298" spans="2:6" x14ac:dyDescent="0.2">
      <c r="B298" s="5">
        <v>55160</v>
      </c>
      <c r="C298" s="6">
        <v>43552</v>
      </c>
      <c r="D298" s="7" t="s">
        <v>52</v>
      </c>
      <c r="E298" s="7" t="s">
        <v>7</v>
      </c>
      <c r="F298" s="8">
        <v>17</v>
      </c>
    </row>
    <row r="299" spans="2:6" x14ac:dyDescent="0.2">
      <c r="B299" s="5">
        <v>55161</v>
      </c>
      <c r="C299" s="6">
        <v>43552</v>
      </c>
      <c r="D299" s="7" t="s">
        <v>52</v>
      </c>
      <c r="E299" s="7" t="s">
        <v>8</v>
      </c>
      <c r="F299" s="8">
        <v>21</v>
      </c>
    </row>
    <row r="300" spans="2:6" x14ac:dyDescent="0.2">
      <c r="B300" s="5">
        <v>55162</v>
      </c>
      <c r="C300" s="6">
        <v>43552</v>
      </c>
      <c r="D300" s="7" t="s">
        <v>52</v>
      </c>
      <c r="E300" s="7" t="s">
        <v>13</v>
      </c>
      <c r="F300" s="8">
        <v>17</v>
      </c>
    </row>
    <row r="301" spans="2:6" x14ac:dyDescent="0.2">
      <c r="B301" s="5">
        <v>55163</v>
      </c>
      <c r="C301" s="6">
        <v>43552</v>
      </c>
      <c r="D301" s="7" t="s">
        <v>42</v>
      </c>
      <c r="E301" s="7" t="s">
        <v>65</v>
      </c>
      <c r="F301" s="8">
        <v>16</v>
      </c>
    </row>
    <row r="302" spans="2:6" x14ac:dyDescent="0.2">
      <c r="B302" s="5">
        <v>55164</v>
      </c>
      <c r="C302" s="6">
        <v>43552</v>
      </c>
      <c r="D302" s="7" t="s">
        <v>42</v>
      </c>
      <c r="E302" s="7" t="s">
        <v>66</v>
      </c>
      <c r="F302" s="8">
        <v>15</v>
      </c>
    </row>
    <row r="303" spans="2:6" x14ac:dyDescent="0.2">
      <c r="B303" s="5">
        <v>55165</v>
      </c>
      <c r="C303" s="6">
        <v>43552</v>
      </c>
      <c r="D303" s="7" t="s">
        <v>42</v>
      </c>
      <c r="E303" s="7" t="s">
        <v>67</v>
      </c>
      <c r="F303" s="8">
        <v>16</v>
      </c>
    </row>
    <row r="304" spans="2:6" x14ac:dyDescent="0.2">
      <c r="B304" s="5">
        <v>55166</v>
      </c>
      <c r="C304" s="6">
        <v>43552</v>
      </c>
      <c r="D304" s="7" t="s">
        <v>52</v>
      </c>
      <c r="E304" s="7" t="s">
        <v>6</v>
      </c>
      <c r="F304" s="8">
        <v>21</v>
      </c>
    </row>
    <row r="305" spans="2:6" x14ac:dyDescent="0.2">
      <c r="B305" s="5">
        <v>55167</v>
      </c>
      <c r="C305" s="6">
        <v>43552</v>
      </c>
      <c r="D305" s="7" t="s">
        <v>52</v>
      </c>
      <c r="E305" s="7" t="s">
        <v>7</v>
      </c>
      <c r="F305" s="8">
        <v>17</v>
      </c>
    </row>
    <row r="306" spans="2:6" x14ac:dyDescent="0.2">
      <c r="B306" s="5">
        <v>55168</v>
      </c>
      <c r="C306" s="6">
        <v>43552</v>
      </c>
      <c r="D306" s="7" t="s">
        <v>52</v>
      </c>
      <c r="E306" s="7" t="s">
        <v>8</v>
      </c>
      <c r="F306" s="8">
        <v>21</v>
      </c>
    </row>
    <row r="307" spans="2:6" x14ac:dyDescent="0.2">
      <c r="B307" s="5">
        <v>55169</v>
      </c>
      <c r="C307" s="6">
        <v>43552</v>
      </c>
      <c r="D307" s="7" t="s">
        <v>42</v>
      </c>
      <c r="E307" s="7" t="s">
        <v>68</v>
      </c>
      <c r="F307" s="8">
        <v>15</v>
      </c>
    </row>
    <row r="308" spans="2:6" x14ac:dyDescent="0.2">
      <c r="B308" s="5">
        <v>55170</v>
      </c>
      <c r="C308" s="6">
        <v>43552</v>
      </c>
      <c r="D308" s="7" t="s">
        <v>52</v>
      </c>
      <c r="E308" s="7" t="s">
        <v>13</v>
      </c>
      <c r="F308" s="8">
        <v>17</v>
      </c>
    </row>
    <row r="309" spans="2:6" x14ac:dyDescent="0.2">
      <c r="B309" s="5">
        <v>55171</v>
      </c>
      <c r="C309" s="6">
        <v>43552</v>
      </c>
      <c r="D309" s="7" t="s">
        <v>42</v>
      </c>
      <c r="E309" s="7" t="s">
        <v>65</v>
      </c>
      <c r="F309" s="8">
        <v>16</v>
      </c>
    </row>
    <row r="310" spans="2:6" x14ac:dyDescent="0.2">
      <c r="B310" s="5">
        <v>55172</v>
      </c>
      <c r="C310" s="6">
        <v>43552</v>
      </c>
      <c r="D310" s="7" t="s">
        <v>52</v>
      </c>
      <c r="E310" s="7" t="s">
        <v>6</v>
      </c>
      <c r="F310" s="8">
        <v>21</v>
      </c>
    </row>
    <row r="311" spans="2:6" x14ac:dyDescent="0.2">
      <c r="B311" s="5">
        <v>55173</v>
      </c>
      <c r="C311" s="6">
        <v>43552</v>
      </c>
      <c r="D311" s="7" t="s">
        <v>56</v>
      </c>
      <c r="E311" s="7" t="s">
        <v>8</v>
      </c>
      <c r="F311" s="8">
        <v>21</v>
      </c>
    </row>
    <row r="312" spans="2:6" x14ac:dyDescent="0.2">
      <c r="B312" s="5">
        <v>55174</v>
      </c>
      <c r="C312" s="6">
        <v>43552</v>
      </c>
      <c r="D312" s="7" t="s">
        <v>52</v>
      </c>
      <c r="E312" s="7" t="s">
        <v>7</v>
      </c>
      <c r="F312" s="8">
        <v>17</v>
      </c>
    </row>
    <row r="313" spans="2:6" x14ac:dyDescent="0.2">
      <c r="B313" s="5">
        <v>55175</v>
      </c>
      <c r="C313" s="6">
        <v>43552</v>
      </c>
      <c r="D313" s="7" t="s">
        <v>42</v>
      </c>
      <c r="E313" s="7" t="s">
        <v>66</v>
      </c>
      <c r="F313" s="8">
        <v>15</v>
      </c>
    </row>
    <row r="314" spans="2:6" x14ac:dyDescent="0.2">
      <c r="B314" s="5">
        <v>55176</v>
      </c>
      <c r="C314" s="6">
        <v>43552</v>
      </c>
      <c r="D314" s="7" t="s">
        <v>56</v>
      </c>
      <c r="E314" s="7" t="s">
        <v>13</v>
      </c>
      <c r="F314" s="8">
        <v>17</v>
      </c>
    </row>
    <row r="315" spans="2:6" x14ac:dyDescent="0.2">
      <c r="B315" s="5">
        <v>55177</v>
      </c>
      <c r="C315" s="6">
        <v>43552</v>
      </c>
      <c r="D315" s="7" t="s">
        <v>42</v>
      </c>
      <c r="E315" s="7" t="s">
        <v>67</v>
      </c>
      <c r="F315" s="8">
        <v>16</v>
      </c>
    </row>
    <row r="316" spans="2:6" x14ac:dyDescent="0.2">
      <c r="B316" s="5">
        <v>55178</v>
      </c>
      <c r="C316" s="6">
        <v>43552</v>
      </c>
      <c r="D316" s="7" t="s">
        <v>52</v>
      </c>
      <c r="E316" s="7" t="s">
        <v>6</v>
      </c>
      <c r="F316" s="8">
        <v>21</v>
      </c>
    </row>
    <row r="317" spans="2:6" x14ac:dyDescent="0.2">
      <c r="B317" s="5">
        <v>55179</v>
      </c>
      <c r="C317" s="6">
        <v>43552</v>
      </c>
      <c r="D317" s="7" t="s">
        <v>52</v>
      </c>
      <c r="E317" s="7" t="s">
        <v>20</v>
      </c>
      <c r="F317" s="8">
        <v>17</v>
      </c>
    </row>
    <row r="318" spans="2:6" x14ac:dyDescent="0.2">
      <c r="B318" s="5">
        <v>55180</v>
      </c>
      <c r="C318" s="6">
        <v>43552</v>
      </c>
      <c r="D318" s="7" t="s">
        <v>52</v>
      </c>
      <c r="E318" s="7" t="s">
        <v>7</v>
      </c>
      <c r="F318" s="8">
        <v>17</v>
      </c>
    </row>
    <row r="319" spans="2:6" x14ac:dyDescent="0.2">
      <c r="B319" s="5">
        <v>55181</v>
      </c>
      <c r="C319" s="6">
        <v>43552</v>
      </c>
      <c r="D319" s="7" t="s">
        <v>42</v>
      </c>
      <c r="E319" s="7" t="s">
        <v>65</v>
      </c>
      <c r="F319" s="8">
        <v>16</v>
      </c>
    </row>
    <row r="320" spans="2:6" x14ac:dyDescent="0.2">
      <c r="B320" s="5">
        <v>55182</v>
      </c>
      <c r="C320" s="6">
        <v>43552</v>
      </c>
      <c r="D320" s="7" t="s">
        <v>42</v>
      </c>
      <c r="E320" s="7" t="s">
        <v>69</v>
      </c>
      <c r="F320" s="8">
        <v>21</v>
      </c>
    </row>
    <row r="321" spans="2:6" x14ac:dyDescent="0.2">
      <c r="B321" s="5">
        <v>55183</v>
      </c>
      <c r="C321" s="6">
        <v>43552</v>
      </c>
      <c r="D321" s="7" t="s">
        <v>52</v>
      </c>
      <c r="E321" s="7" t="s">
        <v>6</v>
      </c>
      <c r="F321" s="8">
        <v>21</v>
      </c>
    </row>
    <row r="322" spans="2:6" x14ac:dyDescent="0.2">
      <c r="B322" s="5">
        <v>55184</v>
      </c>
      <c r="C322" s="6">
        <v>43552</v>
      </c>
      <c r="D322" s="7" t="s">
        <v>56</v>
      </c>
      <c r="E322" s="7" t="s">
        <v>8</v>
      </c>
      <c r="F322" s="8">
        <v>21</v>
      </c>
    </row>
    <row r="323" spans="2:6" x14ac:dyDescent="0.2">
      <c r="B323" s="5">
        <v>55185</v>
      </c>
      <c r="C323" s="6">
        <v>43552</v>
      </c>
      <c r="D323" s="7" t="s">
        <v>52</v>
      </c>
      <c r="E323" s="7" t="s">
        <v>20</v>
      </c>
      <c r="F323" s="8">
        <v>17</v>
      </c>
    </row>
    <row r="324" spans="2:6" x14ac:dyDescent="0.2">
      <c r="B324" s="5">
        <v>55186</v>
      </c>
      <c r="C324" s="6">
        <v>43552</v>
      </c>
      <c r="D324" s="7" t="s">
        <v>42</v>
      </c>
      <c r="E324" s="7" t="s">
        <v>66</v>
      </c>
      <c r="F324" s="8">
        <v>15</v>
      </c>
    </row>
    <row r="325" spans="2:6" x14ac:dyDescent="0.2">
      <c r="B325" s="5">
        <v>55187</v>
      </c>
      <c r="C325" s="6">
        <v>43552</v>
      </c>
      <c r="D325" s="7" t="s">
        <v>42</v>
      </c>
      <c r="E325" s="7" t="s">
        <v>68</v>
      </c>
      <c r="F325" s="8">
        <v>15</v>
      </c>
    </row>
    <row r="326" spans="2:6" x14ac:dyDescent="0.2">
      <c r="B326" s="5">
        <v>55188</v>
      </c>
      <c r="C326" s="6">
        <v>43552</v>
      </c>
      <c r="D326" s="7" t="s">
        <v>56</v>
      </c>
      <c r="E326" s="7" t="s">
        <v>13</v>
      </c>
      <c r="F326" s="8">
        <v>17</v>
      </c>
    </row>
    <row r="327" spans="2:6" x14ac:dyDescent="0.2">
      <c r="B327" s="5">
        <v>55189</v>
      </c>
      <c r="C327" s="6">
        <v>43552</v>
      </c>
      <c r="D327" s="7" t="s">
        <v>42</v>
      </c>
      <c r="E327" s="7" t="s">
        <v>64</v>
      </c>
      <c r="F327" s="8">
        <v>14</v>
      </c>
    </row>
    <row r="328" spans="2:6" x14ac:dyDescent="0.2">
      <c r="B328" s="5">
        <v>55190</v>
      </c>
      <c r="C328" s="6">
        <v>43552</v>
      </c>
      <c r="D328" s="7" t="s">
        <v>42</v>
      </c>
      <c r="E328" s="7" t="s">
        <v>67</v>
      </c>
      <c r="F328" s="8">
        <v>16</v>
      </c>
    </row>
    <row r="329" spans="2:6" x14ac:dyDescent="0.2">
      <c r="B329" s="5">
        <v>55191</v>
      </c>
      <c r="C329" s="6">
        <v>43552</v>
      </c>
      <c r="D329" s="7" t="s">
        <v>52</v>
      </c>
      <c r="E329" s="7" t="s">
        <v>20</v>
      </c>
      <c r="F329" s="8">
        <v>17</v>
      </c>
    </row>
    <row r="330" spans="2:6" x14ac:dyDescent="0.2">
      <c r="B330" s="5">
        <v>55192</v>
      </c>
      <c r="C330" s="6">
        <v>43552</v>
      </c>
      <c r="D330" s="7" t="s">
        <v>52</v>
      </c>
      <c r="E330" s="7" t="s">
        <v>7</v>
      </c>
      <c r="F330" s="8">
        <v>17</v>
      </c>
    </row>
    <row r="331" spans="2:6" x14ac:dyDescent="0.2">
      <c r="B331" s="5">
        <v>55193</v>
      </c>
      <c r="C331" s="6">
        <v>43552</v>
      </c>
      <c r="D331" s="7" t="s">
        <v>52</v>
      </c>
      <c r="E331" s="7" t="s">
        <v>8</v>
      </c>
      <c r="F331" s="8">
        <v>21</v>
      </c>
    </row>
    <row r="332" spans="2:6" x14ac:dyDescent="0.2">
      <c r="B332" s="5">
        <v>55194</v>
      </c>
      <c r="C332" s="6">
        <v>43552</v>
      </c>
      <c r="D332" s="7" t="s">
        <v>42</v>
      </c>
      <c r="E332" s="7" t="s">
        <v>65</v>
      </c>
      <c r="F332" s="8">
        <v>16</v>
      </c>
    </row>
    <row r="333" spans="2:6" x14ac:dyDescent="0.2">
      <c r="B333" s="5">
        <v>55195</v>
      </c>
      <c r="C333" s="6">
        <v>43552</v>
      </c>
      <c r="D333" s="7" t="s">
        <v>42</v>
      </c>
      <c r="E333" s="7" t="s">
        <v>69</v>
      </c>
      <c r="F333" s="8">
        <v>21</v>
      </c>
    </row>
    <row r="334" spans="2:6" x14ac:dyDescent="0.2">
      <c r="B334" s="5">
        <v>55196</v>
      </c>
      <c r="C334" s="6">
        <v>43552</v>
      </c>
      <c r="D334" s="7" t="s">
        <v>52</v>
      </c>
      <c r="E334" s="7" t="s">
        <v>20</v>
      </c>
      <c r="F334" s="8">
        <v>17</v>
      </c>
    </row>
    <row r="335" spans="2:6" x14ac:dyDescent="0.2">
      <c r="B335" s="5">
        <v>55197</v>
      </c>
      <c r="C335" s="6">
        <v>43552</v>
      </c>
      <c r="D335" s="7" t="s">
        <v>60</v>
      </c>
      <c r="E335" s="7" t="s">
        <v>7</v>
      </c>
      <c r="F335" s="8">
        <v>17</v>
      </c>
    </row>
    <row r="336" spans="2:6" x14ac:dyDescent="0.2">
      <c r="B336" s="5">
        <v>55198</v>
      </c>
      <c r="C336" s="6">
        <v>43552</v>
      </c>
      <c r="D336" s="7" t="s">
        <v>42</v>
      </c>
      <c r="E336" s="7" t="s">
        <v>64</v>
      </c>
      <c r="F336" s="8">
        <v>14</v>
      </c>
    </row>
    <row r="337" spans="2:6" x14ac:dyDescent="0.2">
      <c r="B337" s="5">
        <v>55199</v>
      </c>
      <c r="C337" s="6">
        <v>43552</v>
      </c>
      <c r="D337" s="7" t="s">
        <v>52</v>
      </c>
      <c r="E337" s="7" t="s">
        <v>13</v>
      </c>
      <c r="F337" s="8">
        <v>17</v>
      </c>
    </row>
    <row r="338" spans="2:6" x14ac:dyDescent="0.2">
      <c r="B338" s="5">
        <v>55200</v>
      </c>
      <c r="C338" s="6">
        <v>43552</v>
      </c>
      <c r="D338" s="7" t="s">
        <v>42</v>
      </c>
      <c r="E338" s="7" t="s">
        <v>66</v>
      </c>
      <c r="F338" s="8">
        <v>15</v>
      </c>
    </row>
    <row r="339" spans="2:6" x14ac:dyDescent="0.2">
      <c r="B339" s="5">
        <v>55201</v>
      </c>
      <c r="C339" s="6">
        <v>43552</v>
      </c>
      <c r="D339" s="7" t="s">
        <v>52</v>
      </c>
      <c r="E339" s="7" t="s">
        <v>6</v>
      </c>
      <c r="F339" s="8">
        <v>21</v>
      </c>
    </row>
    <row r="340" spans="2:6" x14ac:dyDescent="0.2">
      <c r="B340" s="5">
        <v>55202</v>
      </c>
      <c r="C340" s="6">
        <v>43552</v>
      </c>
      <c r="D340" s="7" t="s">
        <v>52</v>
      </c>
      <c r="E340" s="7" t="s">
        <v>8</v>
      </c>
      <c r="F340" s="8">
        <v>21</v>
      </c>
    </row>
    <row r="341" spans="2:6" x14ac:dyDescent="0.2">
      <c r="B341" s="5">
        <v>55203</v>
      </c>
      <c r="C341" s="6">
        <v>43552</v>
      </c>
      <c r="D341" s="7" t="s">
        <v>42</v>
      </c>
      <c r="E341" s="7" t="s">
        <v>67</v>
      </c>
      <c r="F341" s="8">
        <v>16</v>
      </c>
    </row>
    <row r="342" spans="2:6" x14ac:dyDescent="0.2">
      <c r="B342" s="5">
        <v>55204</v>
      </c>
      <c r="C342" s="6">
        <v>43552</v>
      </c>
      <c r="D342" s="7" t="s">
        <v>42</v>
      </c>
      <c r="E342" s="7" t="s">
        <v>68</v>
      </c>
      <c r="F342" s="8">
        <v>15</v>
      </c>
    </row>
    <row r="343" spans="2:6" x14ac:dyDescent="0.2">
      <c r="B343" s="5">
        <v>55205</v>
      </c>
      <c r="C343" s="6">
        <v>43553</v>
      </c>
      <c r="D343" s="7" t="s">
        <v>63</v>
      </c>
      <c r="E343" s="7" t="s">
        <v>7</v>
      </c>
      <c r="F343" s="8">
        <v>17</v>
      </c>
    </row>
    <row r="344" spans="2:6" x14ac:dyDescent="0.2">
      <c r="B344" s="5">
        <v>55206</v>
      </c>
      <c r="C344" s="6">
        <v>43553</v>
      </c>
      <c r="D344" s="7" t="s">
        <v>52</v>
      </c>
      <c r="E344" s="7" t="s">
        <v>6</v>
      </c>
      <c r="F344" s="8">
        <v>21</v>
      </c>
    </row>
    <row r="345" spans="2:6" x14ac:dyDescent="0.2">
      <c r="B345" s="5">
        <v>55207</v>
      </c>
      <c r="C345" s="6">
        <v>43553</v>
      </c>
      <c r="D345" s="7" t="s">
        <v>52</v>
      </c>
      <c r="E345" s="7" t="s">
        <v>8</v>
      </c>
      <c r="F345" s="8">
        <v>21</v>
      </c>
    </row>
    <row r="346" spans="2:6" x14ac:dyDescent="0.2">
      <c r="B346" s="5">
        <v>55208</v>
      </c>
      <c r="C346" s="6">
        <v>43553</v>
      </c>
      <c r="D346" s="7" t="s">
        <v>42</v>
      </c>
      <c r="E346" s="7" t="s">
        <v>68</v>
      </c>
      <c r="F346" s="8">
        <v>15</v>
      </c>
    </row>
    <row r="347" spans="2:6" x14ac:dyDescent="0.2">
      <c r="B347" s="5">
        <v>55209</v>
      </c>
      <c r="C347" s="6">
        <v>43553</v>
      </c>
      <c r="D347" s="7" t="s">
        <v>52</v>
      </c>
      <c r="E347" s="7" t="s">
        <v>20</v>
      </c>
      <c r="F347" s="8">
        <v>17</v>
      </c>
    </row>
    <row r="348" spans="2:6" x14ac:dyDescent="0.2">
      <c r="B348" s="5">
        <v>55210</v>
      </c>
      <c r="C348" s="6">
        <v>43553</v>
      </c>
      <c r="D348" s="7" t="s">
        <v>42</v>
      </c>
      <c r="E348" s="7" t="s">
        <v>66</v>
      </c>
      <c r="F348" s="8">
        <v>15</v>
      </c>
    </row>
    <row r="349" spans="2:6" x14ac:dyDescent="0.2">
      <c r="B349" s="5">
        <v>55211</v>
      </c>
      <c r="C349" s="6">
        <v>43553</v>
      </c>
      <c r="D349" s="7" t="s">
        <v>52</v>
      </c>
      <c r="E349" s="7" t="s">
        <v>6</v>
      </c>
      <c r="F349" s="8">
        <v>21</v>
      </c>
    </row>
    <row r="350" spans="2:6" x14ac:dyDescent="0.2">
      <c r="B350" s="5">
        <v>55212</v>
      </c>
      <c r="C350" s="6">
        <v>43553</v>
      </c>
      <c r="D350" s="7" t="s">
        <v>52</v>
      </c>
      <c r="E350" s="7" t="s">
        <v>8</v>
      </c>
      <c r="F350" s="8">
        <v>21</v>
      </c>
    </row>
    <row r="351" spans="2:6" x14ac:dyDescent="0.2">
      <c r="B351" s="5">
        <v>55213</v>
      </c>
      <c r="C351" s="6">
        <v>43553</v>
      </c>
      <c r="D351" s="7" t="s">
        <v>63</v>
      </c>
      <c r="E351" s="7" t="s">
        <v>7</v>
      </c>
      <c r="F351" s="8">
        <v>17</v>
      </c>
    </row>
    <row r="352" spans="2:6" x14ac:dyDescent="0.2">
      <c r="B352" s="5">
        <v>55214</v>
      </c>
      <c r="C352" s="6">
        <v>43553</v>
      </c>
      <c r="D352" s="7" t="s">
        <v>52</v>
      </c>
      <c r="E352" s="7" t="s">
        <v>20</v>
      </c>
      <c r="F352" s="8">
        <v>17</v>
      </c>
    </row>
    <row r="353" spans="2:6" x14ac:dyDescent="0.2">
      <c r="B353" s="5">
        <v>55215</v>
      </c>
      <c r="C353" s="6">
        <v>43553</v>
      </c>
      <c r="D353" s="7" t="s">
        <v>52</v>
      </c>
      <c r="E353" s="7" t="s">
        <v>8</v>
      </c>
      <c r="F353" s="8">
        <v>21</v>
      </c>
    </row>
    <row r="354" spans="2:6" x14ac:dyDescent="0.2">
      <c r="B354" s="5">
        <v>55216</v>
      </c>
      <c r="C354" s="6">
        <v>43553</v>
      </c>
      <c r="D354" s="7" t="s">
        <v>52</v>
      </c>
      <c r="E354" s="7" t="s">
        <v>6</v>
      </c>
      <c r="F354" s="8">
        <v>21</v>
      </c>
    </row>
    <row r="355" spans="2:6" x14ac:dyDescent="0.2">
      <c r="B355" s="5">
        <v>55217</v>
      </c>
      <c r="C355" s="6">
        <v>43553</v>
      </c>
      <c r="D355" s="7" t="s">
        <v>52</v>
      </c>
      <c r="E355" s="7" t="s">
        <v>7</v>
      </c>
      <c r="F355" s="8">
        <v>17</v>
      </c>
    </row>
    <row r="356" spans="2:6" x14ac:dyDescent="0.2">
      <c r="B356" s="5">
        <v>55218</v>
      </c>
      <c r="C356" s="6">
        <v>43553</v>
      </c>
      <c r="D356" s="7" t="s">
        <v>42</v>
      </c>
      <c r="E356" s="7" t="s">
        <v>64</v>
      </c>
      <c r="F356" s="8">
        <v>14</v>
      </c>
    </row>
    <row r="357" spans="2:6" x14ac:dyDescent="0.2">
      <c r="B357" s="5">
        <v>55219</v>
      </c>
      <c r="C357" s="6">
        <v>43553</v>
      </c>
      <c r="D357" s="7" t="s">
        <v>42</v>
      </c>
      <c r="E357" s="7" t="s">
        <v>66</v>
      </c>
      <c r="F357" s="8">
        <v>15</v>
      </c>
    </row>
    <row r="358" spans="2:6" x14ac:dyDescent="0.2">
      <c r="B358" s="5">
        <v>55220</v>
      </c>
      <c r="C358" s="6">
        <v>43553</v>
      </c>
      <c r="D358" s="7" t="s">
        <v>52</v>
      </c>
      <c r="E358" s="7" t="s">
        <v>6</v>
      </c>
      <c r="F358" s="8">
        <v>21</v>
      </c>
    </row>
    <row r="359" spans="2:6" x14ac:dyDescent="0.2">
      <c r="B359" s="5">
        <v>55221</v>
      </c>
      <c r="C359" s="6">
        <v>43553</v>
      </c>
      <c r="D359" s="7" t="s">
        <v>52</v>
      </c>
      <c r="E359" s="7" t="s">
        <v>8</v>
      </c>
      <c r="F359" s="8">
        <v>21</v>
      </c>
    </row>
    <row r="360" spans="2:6" x14ac:dyDescent="0.2">
      <c r="B360" s="5">
        <v>55222</v>
      </c>
      <c r="C360" s="6">
        <v>43553</v>
      </c>
      <c r="D360" s="7" t="s">
        <v>52</v>
      </c>
      <c r="E360" s="7" t="s">
        <v>7</v>
      </c>
      <c r="F360" s="8">
        <v>17</v>
      </c>
    </row>
    <row r="361" spans="2:6" x14ac:dyDescent="0.2">
      <c r="B361" s="5">
        <v>55223</v>
      </c>
      <c r="C361" s="6">
        <v>43553</v>
      </c>
      <c r="D361" s="7" t="s">
        <v>42</v>
      </c>
      <c r="E361" s="7" t="s">
        <v>70</v>
      </c>
      <c r="F361" s="8">
        <v>21</v>
      </c>
    </row>
    <row r="362" spans="2:6" x14ac:dyDescent="0.2">
      <c r="B362" s="5">
        <v>55224</v>
      </c>
      <c r="C362" s="6">
        <v>43553</v>
      </c>
      <c r="D362" s="7" t="s">
        <v>52</v>
      </c>
      <c r="E362" s="7" t="s">
        <v>46</v>
      </c>
      <c r="F362" s="8">
        <v>15</v>
      </c>
    </row>
    <row r="363" spans="2:6" x14ac:dyDescent="0.2">
      <c r="B363" s="5">
        <v>55225</v>
      </c>
      <c r="C363" s="6">
        <v>43553</v>
      </c>
      <c r="D363" s="7" t="s">
        <v>52</v>
      </c>
      <c r="E363" s="7" t="s">
        <v>6</v>
      </c>
      <c r="F363" s="8">
        <v>21</v>
      </c>
    </row>
    <row r="364" spans="2:6" x14ac:dyDescent="0.2">
      <c r="B364" s="5">
        <v>55226</v>
      </c>
      <c r="C364" s="6">
        <v>43553</v>
      </c>
      <c r="D364" s="7" t="s">
        <v>52</v>
      </c>
      <c r="E364" s="7" t="s">
        <v>8</v>
      </c>
      <c r="F364" s="8">
        <v>21</v>
      </c>
    </row>
    <row r="365" spans="2:6" x14ac:dyDescent="0.2">
      <c r="B365" s="5">
        <v>55227</v>
      </c>
      <c r="C365" s="6">
        <v>43553</v>
      </c>
      <c r="D365" s="7" t="s">
        <v>52</v>
      </c>
      <c r="E365" s="7" t="s">
        <v>20</v>
      </c>
      <c r="F365" s="8">
        <v>17</v>
      </c>
    </row>
    <row r="366" spans="2:6" x14ac:dyDescent="0.2">
      <c r="B366" s="5">
        <v>55228</v>
      </c>
      <c r="C366" s="6">
        <v>43553</v>
      </c>
      <c r="D366" s="7" t="s">
        <v>42</v>
      </c>
      <c r="E366" s="7" t="s">
        <v>66</v>
      </c>
      <c r="F366" s="8">
        <v>15</v>
      </c>
    </row>
    <row r="367" spans="2:6" x14ac:dyDescent="0.2">
      <c r="B367" s="5">
        <v>55229</v>
      </c>
      <c r="C367" s="6">
        <v>43553</v>
      </c>
      <c r="D367" s="7" t="s">
        <v>42</v>
      </c>
      <c r="E367" s="7" t="s">
        <v>64</v>
      </c>
      <c r="F367" s="8">
        <v>14</v>
      </c>
    </row>
    <row r="368" spans="2:6" x14ac:dyDescent="0.2">
      <c r="B368" s="5">
        <v>55230</v>
      </c>
      <c r="C368" s="6">
        <v>43553</v>
      </c>
      <c r="D368" s="7" t="s">
        <v>52</v>
      </c>
      <c r="E368" s="7" t="s">
        <v>7</v>
      </c>
      <c r="F368" s="8">
        <v>17</v>
      </c>
    </row>
    <row r="369" spans="2:6" x14ac:dyDescent="0.2">
      <c r="B369" s="5">
        <v>55231</v>
      </c>
      <c r="C369" s="6">
        <v>43553</v>
      </c>
      <c r="D369" s="7" t="s">
        <v>52</v>
      </c>
      <c r="E369" s="7" t="s">
        <v>46</v>
      </c>
      <c r="F369" s="8">
        <v>15</v>
      </c>
    </row>
    <row r="370" spans="2:6" x14ac:dyDescent="0.2">
      <c r="B370" s="5">
        <v>55232</v>
      </c>
      <c r="C370" s="6">
        <v>43553</v>
      </c>
      <c r="D370" s="7" t="s">
        <v>42</v>
      </c>
      <c r="E370" s="7" t="s">
        <v>69</v>
      </c>
      <c r="F370" s="8">
        <v>21</v>
      </c>
    </row>
    <row r="371" spans="2:6" x14ac:dyDescent="0.2">
      <c r="B371" s="5">
        <v>55233</v>
      </c>
      <c r="C371" s="6">
        <v>43553</v>
      </c>
      <c r="D371" s="7" t="s">
        <v>52</v>
      </c>
      <c r="E371" s="7" t="s">
        <v>6</v>
      </c>
      <c r="F371" s="8">
        <v>21</v>
      </c>
    </row>
    <row r="372" spans="2:6" x14ac:dyDescent="0.2">
      <c r="B372" s="5">
        <v>55234</v>
      </c>
      <c r="C372" s="6">
        <v>43553</v>
      </c>
      <c r="D372" s="7" t="s">
        <v>52</v>
      </c>
      <c r="E372" s="7" t="s">
        <v>7</v>
      </c>
      <c r="F372" s="8">
        <v>17</v>
      </c>
    </row>
    <row r="373" spans="2:6" x14ac:dyDescent="0.2">
      <c r="B373" s="5">
        <v>55235</v>
      </c>
      <c r="C373" s="6">
        <v>43553</v>
      </c>
      <c r="D373" s="7" t="s">
        <v>52</v>
      </c>
      <c r="E373" s="7" t="s">
        <v>8</v>
      </c>
      <c r="F373" s="8">
        <v>21</v>
      </c>
    </row>
    <row r="374" spans="2:6" x14ac:dyDescent="0.2">
      <c r="B374" s="5">
        <v>55236</v>
      </c>
      <c r="C374" s="6">
        <v>43553</v>
      </c>
      <c r="D374" s="7" t="s">
        <v>42</v>
      </c>
      <c r="E374" s="7" t="s">
        <v>66</v>
      </c>
      <c r="F374" s="8">
        <v>15</v>
      </c>
    </row>
    <row r="375" spans="2:6" x14ac:dyDescent="0.2">
      <c r="B375" s="5">
        <v>55237</v>
      </c>
      <c r="C375" s="6">
        <v>43553</v>
      </c>
      <c r="D375" s="7" t="s">
        <v>52</v>
      </c>
      <c r="E375" s="7" t="s">
        <v>6</v>
      </c>
      <c r="F375" s="8">
        <v>21</v>
      </c>
    </row>
    <row r="376" spans="2:6" x14ac:dyDescent="0.2">
      <c r="B376" s="5">
        <v>55238</v>
      </c>
      <c r="C376" s="6">
        <v>43554</v>
      </c>
      <c r="D376" s="7" t="s">
        <v>42</v>
      </c>
      <c r="E376" s="7" t="s">
        <v>6</v>
      </c>
      <c r="F376" s="8">
        <v>21</v>
      </c>
    </row>
    <row r="377" spans="2:6" x14ac:dyDescent="0.2">
      <c r="B377" s="5">
        <v>55239</v>
      </c>
      <c r="C377" s="6">
        <v>43554</v>
      </c>
      <c r="D377" s="7" t="s">
        <v>42</v>
      </c>
      <c r="E377" s="7" t="s">
        <v>68</v>
      </c>
      <c r="F377" s="8">
        <v>15</v>
      </c>
    </row>
    <row r="378" spans="2:6" x14ac:dyDescent="0.2">
      <c r="B378" s="5">
        <v>55240</v>
      </c>
      <c r="C378" s="6">
        <v>43554</v>
      </c>
      <c r="D378" s="7" t="s">
        <v>42</v>
      </c>
      <c r="E378" s="7" t="s">
        <v>58</v>
      </c>
      <c r="F378" s="8">
        <v>21</v>
      </c>
    </row>
    <row r="379" spans="2:6" x14ac:dyDescent="0.2">
      <c r="B379" s="5">
        <v>55241</v>
      </c>
      <c r="C379" s="6">
        <v>43554</v>
      </c>
      <c r="D379" s="7" t="s">
        <v>42</v>
      </c>
      <c r="E379" s="7" t="s">
        <v>67</v>
      </c>
      <c r="F379" s="8">
        <v>16</v>
      </c>
    </row>
    <row r="380" spans="2:6" x14ac:dyDescent="0.2">
      <c r="B380" s="5">
        <v>55242</v>
      </c>
      <c r="C380" s="6">
        <v>43554</v>
      </c>
      <c r="D380" s="7" t="s">
        <v>42</v>
      </c>
      <c r="E380" s="7" t="s">
        <v>65</v>
      </c>
      <c r="F380" s="8">
        <v>16</v>
      </c>
    </row>
    <row r="381" spans="2:6" x14ac:dyDescent="0.2">
      <c r="B381" s="5">
        <v>55243</v>
      </c>
      <c r="C381" s="6">
        <v>43554</v>
      </c>
      <c r="D381" s="7" t="s">
        <v>42</v>
      </c>
      <c r="E381" s="7" t="s">
        <v>8</v>
      </c>
      <c r="F381" s="8">
        <v>21</v>
      </c>
    </row>
    <row r="382" spans="2:6" x14ac:dyDescent="0.2">
      <c r="B382" s="5">
        <v>55244</v>
      </c>
      <c r="C382" s="6">
        <v>43554</v>
      </c>
      <c r="D382" s="7" t="s">
        <v>42</v>
      </c>
      <c r="E382" s="7" t="s">
        <v>7</v>
      </c>
      <c r="F382" s="8">
        <v>17</v>
      </c>
    </row>
    <row r="383" spans="2:6" x14ac:dyDescent="0.2">
      <c r="B383" s="5">
        <v>55245</v>
      </c>
      <c r="C383" s="6">
        <v>43554</v>
      </c>
      <c r="D383" s="7" t="s">
        <v>42</v>
      </c>
      <c r="E383" s="7" t="s">
        <v>64</v>
      </c>
      <c r="F383" s="8">
        <v>14</v>
      </c>
    </row>
    <row r="384" spans="2:6" x14ac:dyDescent="0.2">
      <c r="B384" s="5">
        <v>55246</v>
      </c>
      <c r="C384" s="6">
        <v>43554</v>
      </c>
      <c r="D384" s="7" t="s">
        <v>42</v>
      </c>
      <c r="E384" s="7" t="s">
        <v>8</v>
      </c>
      <c r="F384" s="8">
        <v>21</v>
      </c>
    </row>
    <row r="385" spans="2:6" x14ac:dyDescent="0.2">
      <c r="B385" s="5">
        <v>55247</v>
      </c>
      <c r="C385" s="6">
        <v>43554</v>
      </c>
      <c r="D385" s="7" t="s">
        <v>42</v>
      </c>
      <c r="E385" s="7" t="s">
        <v>6</v>
      </c>
      <c r="F385" s="8">
        <v>21</v>
      </c>
    </row>
    <row r="386" spans="2:6" x14ac:dyDescent="0.2">
      <c r="B386" s="5">
        <v>55248</v>
      </c>
      <c r="C386" s="6">
        <v>43554</v>
      </c>
      <c r="D386" s="7" t="s">
        <v>42</v>
      </c>
      <c r="E386" s="7" t="s">
        <v>58</v>
      </c>
      <c r="F386" s="8">
        <v>21</v>
      </c>
    </row>
    <row r="387" spans="2:6" x14ac:dyDescent="0.2">
      <c r="B387" s="5">
        <v>55249</v>
      </c>
      <c r="C387" s="6">
        <v>43554</v>
      </c>
      <c r="D387" s="7" t="s">
        <v>42</v>
      </c>
      <c r="E387" s="7" t="s">
        <v>68</v>
      </c>
      <c r="F387" s="8">
        <v>15</v>
      </c>
    </row>
    <row r="388" spans="2:6" x14ac:dyDescent="0.2">
      <c r="B388" s="5">
        <v>55250</v>
      </c>
      <c r="C388" s="6">
        <v>43554</v>
      </c>
      <c r="D388" s="7" t="s">
        <v>42</v>
      </c>
      <c r="E388" s="7" t="s">
        <v>65</v>
      </c>
      <c r="F388" s="8">
        <v>16</v>
      </c>
    </row>
    <row r="389" spans="2:6" x14ac:dyDescent="0.2">
      <c r="B389" s="5">
        <v>55251</v>
      </c>
      <c r="C389" s="6">
        <v>43554</v>
      </c>
      <c r="D389" s="7" t="s">
        <v>42</v>
      </c>
      <c r="E389" s="7" t="s">
        <v>67</v>
      </c>
      <c r="F389" s="8">
        <f>16</f>
        <v>16</v>
      </c>
    </row>
    <row r="390" spans="2:6" x14ac:dyDescent="0.2">
      <c r="B390" s="5">
        <v>55252</v>
      </c>
      <c r="C390" s="6">
        <v>43554</v>
      </c>
      <c r="D390" s="7" t="s">
        <v>42</v>
      </c>
      <c r="E390" s="7" t="s">
        <v>7</v>
      </c>
      <c r="F390" s="8">
        <f>17+42+8</f>
        <v>67</v>
      </c>
    </row>
    <row r="391" spans="2:6" x14ac:dyDescent="0.2">
      <c r="B391" s="5">
        <v>55253</v>
      </c>
      <c r="C391" s="6">
        <v>43554</v>
      </c>
      <c r="D391" s="7" t="s">
        <v>25</v>
      </c>
      <c r="E391" s="7" t="s">
        <v>26</v>
      </c>
      <c r="F391" s="8">
        <v>6</v>
      </c>
    </row>
    <row r="392" spans="2:6" x14ac:dyDescent="0.2">
      <c r="B392" s="9">
        <v>55254</v>
      </c>
      <c r="C392" s="10">
        <v>43554</v>
      </c>
      <c r="D392" s="11" t="s">
        <v>25</v>
      </c>
      <c r="E392" s="11" t="s">
        <v>26</v>
      </c>
      <c r="F392" s="12">
        <v>6</v>
      </c>
    </row>
    <row r="393" spans="2:6" x14ac:dyDescent="0.2">
      <c r="B393" s="9"/>
      <c r="C393" s="10"/>
      <c r="D393" s="11"/>
      <c r="E393" s="11"/>
      <c r="F393" s="12">
        <f>SUBTOTAL(109,Tabla3[M3])</f>
        <v>6982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EFF8F-9F0D-3344-8B9E-DD7E01F013A2}">
  <dimension ref="B2:F444"/>
  <sheetViews>
    <sheetView topLeftCell="A427" workbookViewId="0">
      <selection activeCell="D185" sqref="D185"/>
    </sheetView>
  </sheetViews>
  <sheetFormatPr baseColWidth="10" defaultRowHeight="16" x14ac:dyDescent="0.2"/>
  <cols>
    <col min="2" max="3" width="10.83203125" style="25"/>
    <col min="4" max="4" width="34.5" style="25" bestFit="1" customWidth="1"/>
    <col min="5" max="6" width="10.83203125" style="25"/>
  </cols>
  <sheetData>
    <row r="2" spans="2:6" x14ac:dyDescent="0.2">
      <c r="B2" s="13" t="s">
        <v>0</v>
      </c>
      <c r="C2" s="14" t="s">
        <v>1</v>
      </c>
      <c r="D2" s="15" t="s">
        <v>2</v>
      </c>
      <c r="E2" s="15" t="s">
        <v>3</v>
      </c>
      <c r="F2" s="16" t="s">
        <v>4</v>
      </c>
    </row>
    <row r="3" spans="2:6" x14ac:dyDescent="0.2">
      <c r="B3" s="17">
        <v>55255</v>
      </c>
      <c r="C3" s="18">
        <v>43556</v>
      </c>
      <c r="D3" s="19" t="s">
        <v>71</v>
      </c>
      <c r="E3" s="19" t="s">
        <v>6</v>
      </c>
      <c r="F3" s="20">
        <v>21</v>
      </c>
    </row>
    <row r="4" spans="2:6" x14ac:dyDescent="0.2">
      <c r="B4" s="17">
        <v>55256</v>
      </c>
      <c r="C4" s="18">
        <v>43556</v>
      </c>
      <c r="D4" s="19" t="s">
        <v>52</v>
      </c>
      <c r="E4" s="19" t="s">
        <v>8</v>
      </c>
      <c r="F4" s="20">
        <v>21</v>
      </c>
    </row>
    <row r="5" spans="2:6" x14ac:dyDescent="0.2">
      <c r="B5" s="17">
        <v>55257</v>
      </c>
      <c r="C5" s="18">
        <v>43556</v>
      </c>
      <c r="D5" s="19" t="s">
        <v>42</v>
      </c>
      <c r="E5" s="19" t="s">
        <v>65</v>
      </c>
      <c r="F5" s="20">
        <v>16</v>
      </c>
    </row>
    <row r="6" spans="2:6" x14ac:dyDescent="0.2">
      <c r="B6" s="17">
        <v>55258</v>
      </c>
      <c r="C6" s="18">
        <v>43556</v>
      </c>
      <c r="D6" s="19" t="s">
        <v>42</v>
      </c>
      <c r="E6" s="19" t="s">
        <v>66</v>
      </c>
      <c r="F6" s="20">
        <v>15</v>
      </c>
    </row>
    <row r="7" spans="2:6" x14ac:dyDescent="0.2">
      <c r="B7" s="17">
        <v>55259</v>
      </c>
      <c r="C7" s="18">
        <v>43556</v>
      </c>
      <c r="D7" s="19" t="s">
        <v>52</v>
      </c>
      <c r="E7" s="19" t="s">
        <v>8</v>
      </c>
      <c r="F7" s="20">
        <v>21</v>
      </c>
    </row>
    <row r="8" spans="2:6" x14ac:dyDescent="0.2">
      <c r="B8" s="17">
        <v>55260</v>
      </c>
      <c r="C8" s="18">
        <v>43556</v>
      </c>
      <c r="D8" s="19" t="s">
        <v>52</v>
      </c>
      <c r="E8" s="19" t="s">
        <v>6</v>
      </c>
      <c r="F8" s="20">
        <v>21</v>
      </c>
    </row>
    <row r="9" spans="2:6" x14ac:dyDescent="0.2">
      <c r="B9" s="17">
        <v>55261</v>
      </c>
      <c r="C9" s="18">
        <v>43556</v>
      </c>
      <c r="D9" s="19" t="s">
        <v>52</v>
      </c>
      <c r="E9" s="19" t="s">
        <v>8</v>
      </c>
      <c r="F9" s="20">
        <v>21</v>
      </c>
    </row>
    <row r="10" spans="2:6" x14ac:dyDescent="0.2">
      <c r="B10" s="17">
        <v>55262</v>
      </c>
      <c r="C10" s="18">
        <v>43556</v>
      </c>
      <c r="D10" s="19" t="s">
        <v>52</v>
      </c>
      <c r="E10" s="19" t="s">
        <v>6</v>
      </c>
      <c r="F10" s="20">
        <v>21</v>
      </c>
    </row>
    <row r="11" spans="2:6" x14ac:dyDescent="0.2">
      <c r="B11" s="17">
        <v>55263</v>
      </c>
      <c r="C11" s="18">
        <v>43556</v>
      </c>
      <c r="D11" s="19" t="s">
        <v>52</v>
      </c>
      <c r="E11" s="19" t="s">
        <v>13</v>
      </c>
      <c r="F11" s="20">
        <v>17</v>
      </c>
    </row>
    <row r="12" spans="2:6" x14ac:dyDescent="0.2">
      <c r="B12" s="17">
        <v>55264</v>
      </c>
      <c r="C12" s="18">
        <v>43556</v>
      </c>
      <c r="D12" s="19" t="s">
        <v>32</v>
      </c>
      <c r="E12" s="19" t="s">
        <v>8</v>
      </c>
      <c r="F12" s="20">
        <v>21</v>
      </c>
    </row>
    <row r="13" spans="2:6" x14ac:dyDescent="0.2">
      <c r="B13" s="17">
        <v>55265</v>
      </c>
      <c r="C13" s="18">
        <v>43556</v>
      </c>
      <c r="D13" s="19" t="s">
        <v>52</v>
      </c>
      <c r="E13" s="19" t="s">
        <v>13</v>
      </c>
      <c r="F13" s="20">
        <v>17</v>
      </c>
    </row>
    <row r="14" spans="2:6" x14ac:dyDescent="0.2">
      <c r="B14" s="17">
        <v>55266</v>
      </c>
      <c r="C14" s="18">
        <v>43556</v>
      </c>
      <c r="D14" s="19" t="s">
        <v>52</v>
      </c>
      <c r="E14" s="19" t="s">
        <v>6</v>
      </c>
      <c r="F14" s="20">
        <v>21</v>
      </c>
    </row>
    <row r="15" spans="2:6" x14ac:dyDescent="0.2">
      <c r="B15" s="17">
        <v>55267</v>
      </c>
      <c r="C15" s="18">
        <v>43556</v>
      </c>
      <c r="D15" s="19" t="s">
        <v>52</v>
      </c>
      <c r="E15" s="19" t="s">
        <v>8</v>
      </c>
      <c r="F15" s="20">
        <v>21</v>
      </c>
    </row>
    <row r="16" spans="2:6" x14ac:dyDescent="0.2">
      <c r="B16" s="17">
        <v>55268</v>
      </c>
      <c r="C16" s="18">
        <v>43556</v>
      </c>
      <c r="D16" s="19" t="s">
        <v>52</v>
      </c>
      <c r="E16" s="19" t="s">
        <v>13</v>
      </c>
      <c r="F16" s="20">
        <v>17</v>
      </c>
    </row>
    <row r="17" spans="2:6" x14ac:dyDescent="0.2">
      <c r="B17" s="17">
        <v>55269</v>
      </c>
      <c r="C17" s="18">
        <v>43556</v>
      </c>
      <c r="D17" s="19" t="s">
        <v>52</v>
      </c>
      <c r="E17" s="19" t="s">
        <v>6</v>
      </c>
      <c r="F17" s="20">
        <v>21</v>
      </c>
    </row>
    <row r="18" spans="2:6" x14ac:dyDescent="0.2">
      <c r="B18" s="17">
        <v>55270</v>
      </c>
      <c r="C18" s="18">
        <v>43556</v>
      </c>
      <c r="D18" s="19" t="s">
        <v>52</v>
      </c>
      <c r="E18" s="19" t="s">
        <v>8</v>
      </c>
      <c r="F18" s="20">
        <v>21</v>
      </c>
    </row>
    <row r="19" spans="2:6" x14ac:dyDescent="0.2">
      <c r="B19" s="17">
        <v>55271</v>
      </c>
      <c r="C19" s="18">
        <v>43556</v>
      </c>
      <c r="D19" s="19" t="s">
        <v>52</v>
      </c>
      <c r="E19" s="19" t="s">
        <v>13</v>
      </c>
      <c r="F19" s="20">
        <v>17</v>
      </c>
    </row>
    <row r="20" spans="2:6" x14ac:dyDescent="0.2">
      <c r="B20" s="17">
        <v>55272</v>
      </c>
      <c r="C20" s="18">
        <v>43556</v>
      </c>
      <c r="D20" s="19" t="s">
        <v>52</v>
      </c>
      <c r="E20" s="19" t="s">
        <v>6</v>
      </c>
      <c r="F20" s="20">
        <v>21</v>
      </c>
    </row>
    <row r="21" spans="2:6" x14ac:dyDescent="0.2">
      <c r="B21" s="17">
        <v>55273</v>
      </c>
      <c r="C21" s="18">
        <v>43556</v>
      </c>
      <c r="D21" s="19" t="s">
        <v>52</v>
      </c>
      <c r="E21" s="19" t="s">
        <v>6</v>
      </c>
      <c r="F21" s="20">
        <v>21</v>
      </c>
    </row>
    <row r="22" spans="2:6" x14ac:dyDescent="0.2">
      <c r="B22" s="17">
        <v>55274</v>
      </c>
      <c r="C22" s="18">
        <v>43557</v>
      </c>
      <c r="D22" s="19" t="s">
        <v>63</v>
      </c>
      <c r="E22" s="19" t="s">
        <v>7</v>
      </c>
      <c r="F22" s="20">
        <v>17</v>
      </c>
    </row>
    <row r="23" spans="2:6" x14ac:dyDescent="0.2">
      <c r="B23" s="17">
        <v>55275</v>
      </c>
      <c r="C23" s="18">
        <v>43557</v>
      </c>
      <c r="D23" s="19" t="s">
        <v>52</v>
      </c>
      <c r="E23" s="19" t="s">
        <v>6</v>
      </c>
      <c r="F23" s="20">
        <v>21</v>
      </c>
    </row>
    <row r="24" spans="2:6" x14ac:dyDescent="0.2">
      <c r="B24" s="17">
        <v>55276</v>
      </c>
      <c r="C24" s="18">
        <v>43557</v>
      </c>
      <c r="D24" s="19" t="s">
        <v>52</v>
      </c>
      <c r="E24" s="19" t="s">
        <v>8</v>
      </c>
      <c r="F24" s="20">
        <v>21</v>
      </c>
    </row>
    <row r="25" spans="2:6" x14ac:dyDescent="0.2">
      <c r="B25" s="17">
        <v>55277</v>
      </c>
      <c r="C25" s="18">
        <v>43557</v>
      </c>
      <c r="D25" s="19" t="s">
        <v>52</v>
      </c>
      <c r="E25" s="19" t="s">
        <v>20</v>
      </c>
      <c r="F25" s="20">
        <v>17</v>
      </c>
    </row>
    <row r="26" spans="2:6" x14ac:dyDescent="0.2">
      <c r="B26" s="17">
        <v>55278</v>
      </c>
      <c r="C26" s="18">
        <v>43557</v>
      </c>
      <c r="D26" s="19" t="s">
        <v>52</v>
      </c>
      <c r="E26" s="19" t="s">
        <v>6</v>
      </c>
      <c r="F26" s="20">
        <v>21</v>
      </c>
    </row>
    <row r="27" spans="2:6" x14ac:dyDescent="0.2">
      <c r="B27" s="17">
        <v>55279</v>
      </c>
      <c r="C27" s="18">
        <v>43557</v>
      </c>
      <c r="D27" s="19" t="s">
        <v>52</v>
      </c>
      <c r="E27" s="19" t="s">
        <v>7</v>
      </c>
      <c r="F27" s="20">
        <v>17</v>
      </c>
    </row>
    <row r="28" spans="2:6" x14ac:dyDescent="0.2">
      <c r="B28" s="17">
        <v>55280</v>
      </c>
      <c r="C28" s="18">
        <v>43557</v>
      </c>
      <c r="D28" s="19" t="s">
        <v>52</v>
      </c>
      <c r="E28" s="19" t="s">
        <v>13</v>
      </c>
      <c r="F28" s="20">
        <v>17</v>
      </c>
    </row>
    <row r="29" spans="2:6" x14ac:dyDescent="0.2">
      <c r="B29" s="17">
        <v>55281</v>
      </c>
      <c r="C29" s="18">
        <v>43557</v>
      </c>
      <c r="D29" s="19" t="s">
        <v>52</v>
      </c>
      <c r="E29" s="19" t="s">
        <v>8</v>
      </c>
      <c r="F29" s="20">
        <v>21</v>
      </c>
    </row>
    <row r="30" spans="2:6" x14ac:dyDescent="0.2">
      <c r="B30" s="17">
        <v>55282</v>
      </c>
      <c r="C30" s="18">
        <v>43557</v>
      </c>
      <c r="D30" s="19" t="s">
        <v>52</v>
      </c>
      <c r="E30" s="19" t="s">
        <v>6</v>
      </c>
      <c r="F30" s="20">
        <v>21</v>
      </c>
    </row>
    <row r="31" spans="2:6" x14ac:dyDescent="0.2">
      <c r="B31" s="17">
        <v>55283</v>
      </c>
      <c r="C31" s="18">
        <v>43557</v>
      </c>
      <c r="D31" s="19" t="s">
        <v>52</v>
      </c>
      <c r="E31" s="19" t="s">
        <v>7</v>
      </c>
      <c r="F31" s="20">
        <v>17</v>
      </c>
    </row>
    <row r="32" spans="2:6" x14ac:dyDescent="0.2">
      <c r="B32" s="17">
        <v>55284</v>
      </c>
      <c r="C32" s="18">
        <v>43557</v>
      </c>
      <c r="D32" s="19" t="s">
        <v>52</v>
      </c>
      <c r="E32" s="19" t="s">
        <v>8</v>
      </c>
      <c r="F32" s="20">
        <v>21</v>
      </c>
    </row>
    <row r="33" spans="2:6" x14ac:dyDescent="0.2">
      <c r="B33" s="17">
        <v>55285</v>
      </c>
      <c r="C33" s="18">
        <v>43557</v>
      </c>
      <c r="D33" s="19" t="s">
        <v>52</v>
      </c>
      <c r="E33" s="19" t="s">
        <v>20</v>
      </c>
      <c r="F33" s="20">
        <v>17</v>
      </c>
    </row>
    <row r="34" spans="2:6" x14ac:dyDescent="0.2">
      <c r="B34" s="17">
        <v>55286</v>
      </c>
      <c r="C34" s="18">
        <v>43557</v>
      </c>
      <c r="D34" s="19" t="s">
        <v>52</v>
      </c>
      <c r="E34" s="19" t="s">
        <v>6</v>
      </c>
      <c r="F34" s="20">
        <v>21</v>
      </c>
    </row>
    <row r="35" spans="2:6" x14ac:dyDescent="0.2">
      <c r="B35" s="17">
        <v>55287</v>
      </c>
      <c r="C35" s="18">
        <v>43557</v>
      </c>
      <c r="D35" s="19" t="s">
        <v>52</v>
      </c>
      <c r="E35" s="19" t="s">
        <v>7</v>
      </c>
      <c r="F35" s="20">
        <v>17</v>
      </c>
    </row>
    <row r="36" spans="2:6" x14ac:dyDescent="0.2">
      <c r="B36" s="17">
        <v>55288</v>
      </c>
      <c r="C36" s="18">
        <v>43557</v>
      </c>
      <c r="D36" s="19" t="s">
        <v>52</v>
      </c>
      <c r="E36" s="19" t="s">
        <v>8</v>
      </c>
      <c r="F36" s="20">
        <v>21</v>
      </c>
    </row>
    <row r="37" spans="2:6" x14ac:dyDescent="0.2">
      <c r="B37" s="17">
        <v>55289</v>
      </c>
      <c r="C37" s="18">
        <v>43557</v>
      </c>
      <c r="D37" s="19" t="s">
        <v>52</v>
      </c>
      <c r="E37" s="19" t="s">
        <v>20</v>
      </c>
      <c r="F37" s="20">
        <v>17</v>
      </c>
    </row>
    <row r="38" spans="2:6" x14ac:dyDescent="0.2">
      <c r="B38" s="17">
        <v>55290</v>
      </c>
      <c r="C38" s="18">
        <v>43557</v>
      </c>
      <c r="D38" s="19" t="s">
        <v>52</v>
      </c>
      <c r="E38" s="19" t="s">
        <v>8</v>
      </c>
      <c r="F38" s="20">
        <v>21</v>
      </c>
    </row>
    <row r="39" spans="2:6" x14ac:dyDescent="0.2">
      <c r="B39" s="17">
        <v>55291</v>
      </c>
      <c r="C39" s="18">
        <v>43557</v>
      </c>
      <c r="D39" s="19" t="s">
        <v>52</v>
      </c>
      <c r="E39" s="19" t="s">
        <v>13</v>
      </c>
      <c r="F39" s="20">
        <v>17</v>
      </c>
    </row>
    <row r="40" spans="2:6" x14ac:dyDescent="0.2">
      <c r="B40" s="17">
        <v>55292</v>
      </c>
      <c r="C40" s="18">
        <v>43557</v>
      </c>
      <c r="D40" s="19" t="s">
        <v>52</v>
      </c>
      <c r="E40" s="19" t="s">
        <v>6</v>
      </c>
      <c r="F40" s="20">
        <v>21</v>
      </c>
    </row>
    <row r="41" spans="2:6" x14ac:dyDescent="0.2">
      <c r="B41" s="17">
        <v>55293</v>
      </c>
      <c r="C41" s="18">
        <v>43557</v>
      </c>
      <c r="D41" s="19" t="s">
        <v>52</v>
      </c>
      <c r="E41" s="19" t="s">
        <v>20</v>
      </c>
      <c r="F41" s="20">
        <v>17</v>
      </c>
    </row>
    <row r="42" spans="2:6" x14ac:dyDescent="0.2">
      <c r="B42" s="17">
        <v>55294</v>
      </c>
      <c r="C42" s="18">
        <v>43557</v>
      </c>
      <c r="D42" s="19" t="s">
        <v>52</v>
      </c>
      <c r="E42" s="19" t="s">
        <v>20</v>
      </c>
      <c r="F42" s="20">
        <v>17</v>
      </c>
    </row>
    <row r="43" spans="2:6" x14ac:dyDescent="0.2">
      <c r="B43" s="17">
        <v>55295</v>
      </c>
      <c r="C43" s="18">
        <v>43557</v>
      </c>
      <c r="D43" s="19" t="s">
        <v>52</v>
      </c>
      <c r="E43" s="19" t="s">
        <v>7</v>
      </c>
      <c r="F43" s="20">
        <v>17</v>
      </c>
    </row>
    <row r="44" spans="2:6" x14ac:dyDescent="0.2">
      <c r="B44" s="17">
        <v>55296</v>
      </c>
      <c r="C44" s="18">
        <v>43557</v>
      </c>
      <c r="D44" s="19" t="s">
        <v>52</v>
      </c>
      <c r="E44" s="19" t="s">
        <v>6</v>
      </c>
      <c r="F44" s="20">
        <v>21</v>
      </c>
    </row>
    <row r="45" spans="2:6" x14ac:dyDescent="0.2">
      <c r="B45" s="17">
        <v>55297</v>
      </c>
      <c r="C45" s="18">
        <v>43557</v>
      </c>
      <c r="D45" s="19" t="s">
        <v>52</v>
      </c>
      <c r="E45" s="19" t="s">
        <v>13</v>
      </c>
      <c r="F45" s="20">
        <v>17</v>
      </c>
    </row>
    <row r="46" spans="2:6" x14ac:dyDescent="0.2">
      <c r="B46" s="17">
        <v>55298</v>
      </c>
      <c r="C46" s="18">
        <v>43557</v>
      </c>
      <c r="D46" s="19" t="s">
        <v>52</v>
      </c>
      <c r="E46" s="19" t="s">
        <v>8</v>
      </c>
      <c r="F46" s="20">
        <v>21</v>
      </c>
    </row>
    <row r="47" spans="2:6" x14ac:dyDescent="0.2">
      <c r="B47" s="17">
        <v>55299</v>
      </c>
      <c r="C47" s="18">
        <v>43557</v>
      </c>
      <c r="D47" s="19" t="s">
        <v>52</v>
      </c>
      <c r="E47" s="19" t="s">
        <v>7</v>
      </c>
      <c r="F47" s="20">
        <v>17</v>
      </c>
    </row>
    <row r="48" spans="2:6" x14ac:dyDescent="0.2">
      <c r="B48" s="17">
        <v>55300</v>
      </c>
      <c r="C48" s="18">
        <v>43557</v>
      </c>
      <c r="D48" s="19" t="s">
        <v>52</v>
      </c>
      <c r="E48" s="19" t="s">
        <v>6</v>
      </c>
      <c r="F48" s="20">
        <v>21</v>
      </c>
    </row>
    <row r="49" spans="2:6" x14ac:dyDescent="0.2">
      <c r="B49" s="17">
        <v>55301</v>
      </c>
      <c r="C49" s="18">
        <v>43557</v>
      </c>
      <c r="D49" s="19" t="s">
        <v>52</v>
      </c>
      <c r="E49" s="19" t="s">
        <v>8</v>
      </c>
      <c r="F49" s="20">
        <v>21</v>
      </c>
    </row>
    <row r="50" spans="2:6" x14ac:dyDescent="0.2">
      <c r="B50" s="17">
        <v>55302</v>
      </c>
      <c r="C50" s="18">
        <v>43557</v>
      </c>
      <c r="D50" s="19" t="s">
        <v>52</v>
      </c>
      <c r="E50" s="19" t="s">
        <v>13</v>
      </c>
      <c r="F50" s="20">
        <v>17</v>
      </c>
    </row>
    <row r="51" spans="2:6" x14ac:dyDescent="0.2">
      <c r="B51" s="17">
        <v>55303</v>
      </c>
      <c r="C51" s="18">
        <v>43557</v>
      </c>
      <c r="D51" s="19" t="s">
        <v>52</v>
      </c>
      <c r="E51" s="19" t="s">
        <v>72</v>
      </c>
      <c r="F51" s="20">
        <v>15</v>
      </c>
    </row>
    <row r="52" spans="2:6" x14ac:dyDescent="0.2">
      <c r="B52" s="17">
        <v>55304</v>
      </c>
      <c r="C52" s="18">
        <v>43558</v>
      </c>
      <c r="D52" s="19" t="s">
        <v>71</v>
      </c>
      <c r="E52" s="19" t="s">
        <v>8</v>
      </c>
      <c r="F52" s="20">
        <v>21</v>
      </c>
    </row>
    <row r="53" spans="2:6" x14ac:dyDescent="0.2">
      <c r="B53" s="17">
        <v>55305</v>
      </c>
      <c r="C53" s="18">
        <v>43558</v>
      </c>
      <c r="D53" s="19" t="s">
        <v>52</v>
      </c>
      <c r="E53" s="19" t="s">
        <v>6</v>
      </c>
      <c r="F53" s="20">
        <v>21</v>
      </c>
    </row>
    <row r="54" spans="2:6" x14ac:dyDescent="0.2">
      <c r="B54" s="17">
        <v>55306</v>
      </c>
      <c r="C54" s="18">
        <v>43558</v>
      </c>
      <c r="D54" s="19" t="s">
        <v>52</v>
      </c>
      <c r="E54" s="19" t="s">
        <v>7</v>
      </c>
      <c r="F54" s="20">
        <v>17</v>
      </c>
    </row>
    <row r="55" spans="2:6" x14ac:dyDescent="0.2">
      <c r="B55" s="17">
        <v>55307</v>
      </c>
      <c r="C55" s="18">
        <v>43558</v>
      </c>
      <c r="D55" s="19" t="s">
        <v>52</v>
      </c>
      <c r="E55" s="19" t="s">
        <v>20</v>
      </c>
      <c r="F55" s="20">
        <v>17</v>
      </c>
    </row>
    <row r="56" spans="2:6" x14ac:dyDescent="0.2">
      <c r="B56" s="17">
        <v>55308</v>
      </c>
      <c r="C56" s="18">
        <v>43558</v>
      </c>
      <c r="D56" s="19" t="s">
        <v>52</v>
      </c>
      <c r="E56" s="19" t="s">
        <v>72</v>
      </c>
      <c r="F56" s="20">
        <v>15</v>
      </c>
    </row>
    <row r="57" spans="2:6" x14ac:dyDescent="0.2">
      <c r="B57" s="17">
        <v>55309</v>
      </c>
      <c r="C57" s="18">
        <v>43558</v>
      </c>
      <c r="D57" s="19" t="s">
        <v>52</v>
      </c>
      <c r="E57" s="19" t="s">
        <v>13</v>
      </c>
      <c r="F57" s="20">
        <v>17</v>
      </c>
    </row>
    <row r="58" spans="2:6" x14ac:dyDescent="0.2">
      <c r="B58" s="17">
        <v>55310</v>
      </c>
      <c r="C58" s="18">
        <v>43558</v>
      </c>
      <c r="D58" s="19" t="s">
        <v>52</v>
      </c>
      <c r="E58" s="19" t="s">
        <v>73</v>
      </c>
      <c r="F58" s="20">
        <v>16</v>
      </c>
    </row>
    <row r="59" spans="2:6" x14ac:dyDescent="0.2">
      <c r="B59" s="17">
        <v>55311</v>
      </c>
      <c r="C59" s="18">
        <v>43558</v>
      </c>
      <c r="D59" s="19" t="s">
        <v>71</v>
      </c>
      <c r="E59" s="19" t="s">
        <v>8</v>
      </c>
      <c r="F59" s="20">
        <v>21</v>
      </c>
    </row>
    <row r="60" spans="2:6" x14ac:dyDescent="0.2">
      <c r="B60" s="17">
        <v>55312</v>
      </c>
      <c r="C60" s="18">
        <v>43558</v>
      </c>
      <c r="D60" s="19" t="s">
        <v>52</v>
      </c>
      <c r="E60" s="19" t="s">
        <v>20</v>
      </c>
      <c r="F60" s="20">
        <v>17</v>
      </c>
    </row>
    <row r="61" spans="2:6" x14ac:dyDescent="0.2">
      <c r="B61" s="17">
        <v>55313</v>
      </c>
      <c r="C61" s="18">
        <v>43558</v>
      </c>
      <c r="D61" s="19" t="s">
        <v>52</v>
      </c>
      <c r="E61" s="19" t="s">
        <v>7</v>
      </c>
      <c r="F61" s="20">
        <v>17</v>
      </c>
    </row>
    <row r="62" spans="2:6" x14ac:dyDescent="0.2">
      <c r="B62" s="17">
        <v>55314</v>
      </c>
      <c r="C62" s="18">
        <v>43558</v>
      </c>
      <c r="D62" s="19" t="s">
        <v>52</v>
      </c>
      <c r="E62" s="19" t="s">
        <v>6</v>
      </c>
      <c r="F62" s="20">
        <v>21</v>
      </c>
    </row>
    <row r="63" spans="2:6" x14ac:dyDescent="0.2">
      <c r="B63" s="17">
        <v>55315</v>
      </c>
      <c r="C63" s="18">
        <v>43558</v>
      </c>
      <c r="D63" s="19" t="s">
        <v>52</v>
      </c>
      <c r="E63" s="19" t="s">
        <v>72</v>
      </c>
      <c r="F63" s="20">
        <v>15</v>
      </c>
    </row>
    <row r="64" spans="2:6" x14ac:dyDescent="0.2">
      <c r="B64" s="17">
        <v>55316</v>
      </c>
      <c r="C64" s="18">
        <v>43558</v>
      </c>
      <c r="D64" s="19" t="s">
        <v>52</v>
      </c>
      <c r="E64" s="19" t="s">
        <v>13</v>
      </c>
      <c r="F64" s="20">
        <v>17</v>
      </c>
    </row>
    <row r="65" spans="2:6" x14ac:dyDescent="0.2">
      <c r="B65" s="17">
        <v>55317</v>
      </c>
      <c r="C65" s="18">
        <v>43558</v>
      </c>
      <c r="D65" s="19" t="s">
        <v>52</v>
      </c>
      <c r="E65" s="19" t="s">
        <v>73</v>
      </c>
      <c r="F65" s="20">
        <v>16</v>
      </c>
    </row>
    <row r="66" spans="2:6" x14ac:dyDescent="0.2">
      <c r="B66" s="17">
        <v>55318</v>
      </c>
      <c r="C66" s="18">
        <v>43558</v>
      </c>
      <c r="D66" s="19" t="s">
        <v>52</v>
      </c>
      <c r="E66" s="19" t="s">
        <v>20</v>
      </c>
      <c r="F66" s="20">
        <v>17</v>
      </c>
    </row>
    <row r="67" spans="2:6" x14ac:dyDescent="0.2">
      <c r="B67" s="17">
        <v>55319</v>
      </c>
      <c r="C67" s="18">
        <v>43558</v>
      </c>
      <c r="D67" s="19" t="s">
        <v>52</v>
      </c>
      <c r="E67" s="19" t="s">
        <v>7</v>
      </c>
      <c r="F67" s="20">
        <v>17</v>
      </c>
    </row>
    <row r="68" spans="2:6" x14ac:dyDescent="0.2">
      <c r="B68" s="17">
        <v>55320</v>
      </c>
      <c r="C68" s="18">
        <v>43558</v>
      </c>
      <c r="D68" s="19" t="s">
        <v>52</v>
      </c>
      <c r="E68" s="19" t="s">
        <v>13</v>
      </c>
      <c r="F68" s="20">
        <v>17</v>
      </c>
    </row>
    <row r="69" spans="2:6" x14ac:dyDescent="0.2">
      <c r="B69" s="17">
        <v>55321</v>
      </c>
      <c r="C69" s="18">
        <v>43558</v>
      </c>
      <c r="D69" s="19" t="s">
        <v>52</v>
      </c>
      <c r="E69" s="19" t="s">
        <v>6</v>
      </c>
      <c r="F69" s="20">
        <v>21</v>
      </c>
    </row>
    <row r="70" spans="2:6" x14ac:dyDescent="0.2">
      <c r="B70" s="17">
        <v>55322</v>
      </c>
      <c r="C70" s="18">
        <v>43558</v>
      </c>
      <c r="D70" s="19" t="s">
        <v>52</v>
      </c>
      <c r="E70" s="19"/>
      <c r="F70" s="20">
        <v>16</v>
      </c>
    </row>
    <row r="71" spans="2:6" x14ac:dyDescent="0.2">
      <c r="B71" s="17">
        <v>55323</v>
      </c>
      <c r="C71" s="18">
        <v>43558</v>
      </c>
      <c r="D71" s="19" t="s">
        <v>52</v>
      </c>
      <c r="E71" s="19" t="s">
        <v>73</v>
      </c>
      <c r="F71" s="20">
        <v>16</v>
      </c>
    </row>
    <row r="72" spans="2:6" x14ac:dyDescent="0.2">
      <c r="B72" s="17">
        <v>55324</v>
      </c>
      <c r="C72" s="18">
        <v>43558</v>
      </c>
      <c r="D72" s="19" t="s">
        <v>52</v>
      </c>
      <c r="E72" s="19" t="s">
        <v>20</v>
      </c>
      <c r="F72" s="20">
        <v>17</v>
      </c>
    </row>
    <row r="73" spans="2:6" x14ac:dyDescent="0.2">
      <c r="B73" s="17">
        <v>55325</v>
      </c>
      <c r="C73" s="18">
        <v>43558</v>
      </c>
      <c r="D73" s="19" t="s">
        <v>42</v>
      </c>
      <c r="E73" s="19" t="s">
        <v>7</v>
      </c>
      <c r="F73" s="20">
        <v>17</v>
      </c>
    </row>
    <row r="74" spans="2:6" x14ac:dyDescent="0.2">
      <c r="B74" s="17">
        <v>55326</v>
      </c>
      <c r="C74" s="18">
        <v>43558</v>
      </c>
      <c r="D74" s="19" t="s">
        <v>42</v>
      </c>
      <c r="E74" s="19" t="s">
        <v>8</v>
      </c>
      <c r="F74" s="20">
        <v>21</v>
      </c>
    </row>
    <row r="75" spans="2:6" x14ac:dyDescent="0.2">
      <c r="B75" s="17">
        <v>55327</v>
      </c>
      <c r="C75" s="18">
        <v>43559</v>
      </c>
      <c r="D75" s="19" t="s">
        <v>52</v>
      </c>
      <c r="E75" s="19" t="s">
        <v>6</v>
      </c>
      <c r="F75" s="20">
        <v>21</v>
      </c>
    </row>
    <row r="76" spans="2:6" x14ac:dyDescent="0.2">
      <c r="B76" s="17">
        <v>55328</v>
      </c>
      <c r="C76" s="18">
        <v>43559</v>
      </c>
      <c r="D76" s="19" t="s">
        <v>52</v>
      </c>
      <c r="E76" s="19" t="s">
        <v>7</v>
      </c>
      <c r="F76" s="20">
        <v>17</v>
      </c>
    </row>
    <row r="77" spans="2:6" x14ac:dyDescent="0.2">
      <c r="B77" s="17">
        <v>55329</v>
      </c>
      <c r="C77" s="18">
        <v>43559</v>
      </c>
      <c r="D77" s="19" t="s">
        <v>52</v>
      </c>
      <c r="E77" s="19" t="s">
        <v>13</v>
      </c>
      <c r="F77" s="20">
        <v>17</v>
      </c>
    </row>
    <row r="78" spans="2:6" x14ac:dyDescent="0.2">
      <c r="B78" s="17">
        <v>55330</v>
      </c>
      <c r="C78" s="18">
        <v>43559</v>
      </c>
      <c r="D78" s="19" t="s">
        <v>52</v>
      </c>
      <c r="E78" s="19" t="s">
        <v>8</v>
      </c>
      <c r="F78" s="20">
        <v>21</v>
      </c>
    </row>
    <row r="79" spans="2:6" x14ac:dyDescent="0.2">
      <c r="B79" s="17">
        <v>55331</v>
      </c>
      <c r="C79" s="18">
        <v>43559</v>
      </c>
      <c r="D79" s="19" t="s">
        <v>74</v>
      </c>
      <c r="E79" s="19" t="s">
        <v>75</v>
      </c>
      <c r="F79" s="20">
        <v>15</v>
      </c>
    </row>
    <row r="80" spans="2:6" x14ac:dyDescent="0.2">
      <c r="B80" s="17">
        <v>55332</v>
      </c>
      <c r="C80" s="18">
        <v>43559</v>
      </c>
      <c r="D80" s="19" t="s">
        <v>52</v>
      </c>
      <c r="E80" s="19" t="s">
        <v>20</v>
      </c>
      <c r="F80" s="20">
        <v>17</v>
      </c>
    </row>
    <row r="81" spans="2:6" x14ac:dyDescent="0.2">
      <c r="B81" s="17">
        <v>55333</v>
      </c>
      <c r="C81" s="18">
        <v>43559</v>
      </c>
      <c r="D81" s="19" t="s">
        <v>52</v>
      </c>
      <c r="E81" s="19" t="s">
        <v>73</v>
      </c>
      <c r="F81" s="20">
        <v>16</v>
      </c>
    </row>
    <row r="82" spans="2:6" x14ac:dyDescent="0.2">
      <c r="B82" s="17">
        <v>55334</v>
      </c>
      <c r="C82" s="18">
        <v>43559</v>
      </c>
      <c r="D82" s="19" t="s">
        <v>52</v>
      </c>
      <c r="E82" s="19" t="s">
        <v>7</v>
      </c>
      <c r="F82" s="20">
        <v>17</v>
      </c>
    </row>
    <row r="83" spans="2:6" x14ac:dyDescent="0.2">
      <c r="B83" s="17">
        <v>55335</v>
      </c>
      <c r="C83" s="18">
        <v>43559</v>
      </c>
      <c r="D83" s="19" t="s">
        <v>52</v>
      </c>
      <c r="E83" s="19" t="s">
        <v>6</v>
      </c>
      <c r="F83" s="20">
        <v>21</v>
      </c>
    </row>
    <row r="84" spans="2:6" x14ac:dyDescent="0.2">
      <c r="B84" s="17">
        <v>55336</v>
      </c>
      <c r="C84" s="18">
        <v>43559</v>
      </c>
      <c r="D84" s="19" t="s">
        <v>52</v>
      </c>
      <c r="E84" s="19" t="s">
        <v>8</v>
      </c>
      <c r="F84" s="20">
        <v>21</v>
      </c>
    </row>
    <row r="85" spans="2:6" x14ac:dyDescent="0.2">
      <c r="B85" s="17">
        <v>55337</v>
      </c>
      <c r="C85" s="18">
        <v>43559</v>
      </c>
      <c r="D85" s="19" t="s">
        <v>52</v>
      </c>
      <c r="E85" s="19" t="s">
        <v>72</v>
      </c>
      <c r="F85" s="20">
        <v>15</v>
      </c>
    </row>
    <row r="86" spans="2:6" x14ac:dyDescent="0.2">
      <c r="B86" s="17">
        <v>55338</v>
      </c>
      <c r="C86" s="18">
        <v>43559</v>
      </c>
      <c r="D86" s="19" t="s">
        <v>52</v>
      </c>
      <c r="E86" s="19" t="s">
        <v>13</v>
      </c>
      <c r="F86" s="20">
        <v>17</v>
      </c>
    </row>
    <row r="87" spans="2:6" x14ac:dyDescent="0.2">
      <c r="B87" s="17">
        <v>55339</v>
      </c>
      <c r="C87" s="18">
        <v>43559</v>
      </c>
      <c r="D87" s="19" t="s">
        <v>74</v>
      </c>
      <c r="E87" s="19" t="s">
        <v>76</v>
      </c>
      <c r="F87" s="20">
        <v>15</v>
      </c>
    </row>
    <row r="88" spans="2:6" x14ac:dyDescent="0.2">
      <c r="B88" s="17">
        <v>55340</v>
      </c>
      <c r="C88" s="18">
        <v>43559</v>
      </c>
      <c r="D88" s="19" t="s">
        <v>74</v>
      </c>
      <c r="E88" s="19" t="s">
        <v>77</v>
      </c>
      <c r="F88" s="20">
        <v>20</v>
      </c>
    </row>
    <row r="89" spans="2:6" x14ac:dyDescent="0.2">
      <c r="B89" s="17">
        <v>55341</v>
      </c>
      <c r="C89" s="18">
        <v>43559</v>
      </c>
      <c r="D89" s="19" t="s">
        <v>52</v>
      </c>
      <c r="E89" s="19" t="s">
        <v>20</v>
      </c>
      <c r="F89" s="20">
        <v>17</v>
      </c>
    </row>
    <row r="90" spans="2:6" x14ac:dyDescent="0.2">
      <c r="B90" s="17">
        <v>55342</v>
      </c>
      <c r="C90" s="18">
        <v>43559</v>
      </c>
      <c r="D90" s="19" t="s">
        <v>74</v>
      </c>
      <c r="E90" s="19" t="s">
        <v>78</v>
      </c>
      <c r="F90" s="20">
        <v>15</v>
      </c>
    </row>
    <row r="91" spans="2:6" x14ac:dyDescent="0.2">
      <c r="B91" s="17">
        <v>55343</v>
      </c>
      <c r="C91" s="18">
        <v>43559</v>
      </c>
      <c r="D91" s="19" t="s">
        <v>42</v>
      </c>
      <c r="E91" s="19" t="s">
        <v>65</v>
      </c>
      <c r="F91" s="20">
        <v>16</v>
      </c>
    </row>
    <row r="92" spans="2:6" x14ac:dyDescent="0.2">
      <c r="B92" s="17">
        <v>55344</v>
      </c>
      <c r="C92" s="18">
        <v>43559</v>
      </c>
      <c r="D92" s="19" t="s">
        <v>52</v>
      </c>
      <c r="E92" s="19" t="s">
        <v>7</v>
      </c>
      <c r="F92" s="20">
        <v>17</v>
      </c>
    </row>
    <row r="93" spans="2:6" x14ac:dyDescent="0.2">
      <c r="B93" s="17">
        <v>55345</v>
      </c>
      <c r="C93" s="18">
        <v>43559</v>
      </c>
      <c r="D93" s="19" t="s">
        <v>52</v>
      </c>
      <c r="E93" s="19" t="s">
        <v>6</v>
      </c>
      <c r="F93" s="20">
        <v>21</v>
      </c>
    </row>
    <row r="94" spans="2:6" x14ac:dyDescent="0.2">
      <c r="B94" s="17">
        <v>55346</v>
      </c>
      <c r="C94" s="18">
        <v>43559</v>
      </c>
      <c r="D94" s="19" t="s">
        <v>52</v>
      </c>
      <c r="E94" s="19" t="s">
        <v>8</v>
      </c>
      <c r="F94" s="20">
        <v>21</v>
      </c>
    </row>
    <row r="95" spans="2:6" x14ac:dyDescent="0.2">
      <c r="B95" s="17">
        <v>55347</v>
      </c>
      <c r="C95" s="18">
        <v>43559</v>
      </c>
      <c r="D95" s="19" t="s">
        <v>52</v>
      </c>
      <c r="E95" s="19" t="s">
        <v>72</v>
      </c>
      <c r="F95" s="20">
        <v>15</v>
      </c>
    </row>
    <row r="96" spans="2:6" x14ac:dyDescent="0.2">
      <c r="B96" s="17">
        <v>55348</v>
      </c>
      <c r="C96" s="18">
        <v>43559</v>
      </c>
      <c r="D96" s="19" t="s">
        <v>52</v>
      </c>
      <c r="E96" s="19" t="s">
        <v>73</v>
      </c>
      <c r="F96" s="20">
        <v>16</v>
      </c>
    </row>
    <row r="97" spans="2:6" x14ac:dyDescent="0.2">
      <c r="B97" s="17">
        <v>55349</v>
      </c>
      <c r="C97" s="18">
        <v>43559</v>
      </c>
      <c r="D97" s="19" t="s">
        <v>74</v>
      </c>
      <c r="E97" s="19" t="s">
        <v>75</v>
      </c>
      <c r="F97" s="20">
        <v>15</v>
      </c>
    </row>
    <row r="98" spans="2:6" x14ac:dyDescent="0.2">
      <c r="B98" s="17">
        <v>55350</v>
      </c>
      <c r="C98" s="18">
        <v>43559</v>
      </c>
      <c r="D98" s="19" t="s">
        <v>42</v>
      </c>
      <c r="E98" s="19" t="s">
        <v>79</v>
      </c>
      <c r="F98" s="20">
        <v>15</v>
      </c>
    </row>
    <row r="99" spans="2:6" x14ac:dyDescent="0.2">
      <c r="B99" s="17">
        <v>55351</v>
      </c>
      <c r="C99" s="18"/>
      <c r="D99" s="19"/>
      <c r="E99" s="19"/>
      <c r="F99" s="20"/>
    </row>
    <row r="100" spans="2:6" x14ac:dyDescent="0.2">
      <c r="B100" s="17">
        <v>55352</v>
      </c>
      <c r="C100" s="18"/>
      <c r="D100" s="19"/>
      <c r="E100" s="19"/>
      <c r="F100" s="20"/>
    </row>
    <row r="101" spans="2:6" x14ac:dyDescent="0.2">
      <c r="B101" s="17">
        <v>55353</v>
      </c>
      <c r="C101" s="18"/>
      <c r="D101" s="19"/>
      <c r="E101" s="19"/>
      <c r="F101" s="20"/>
    </row>
    <row r="102" spans="2:6" x14ac:dyDescent="0.2">
      <c r="B102" s="17">
        <v>55354</v>
      </c>
      <c r="C102" s="18"/>
      <c r="D102" s="19"/>
      <c r="E102" s="19"/>
      <c r="F102" s="20"/>
    </row>
    <row r="103" spans="2:6" x14ac:dyDescent="0.2">
      <c r="B103" s="17">
        <v>55355</v>
      </c>
      <c r="C103" s="18">
        <v>43559</v>
      </c>
      <c r="D103" s="19" t="s">
        <v>52</v>
      </c>
      <c r="E103" s="19" t="s">
        <v>20</v>
      </c>
      <c r="F103" s="20">
        <v>17</v>
      </c>
    </row>
    <row r="104" spans="2:6" x14ac:dyDescent="0.2">
      <c r="B104" s="17">
        <v>55356</v>
      </c>
      <c r="C104" s="18">
        <v>43559</v>
      </c>
      <c r="D104" s="19" t="s">
        <v>52</v>
      </c>
      <c r="E104" s="19" t="s">
        <v>13</v>
      </c>
      <c r="F104" s="20">
        <v>17</v>
      </c>
    </row>
    <row r="105" spans="2:6" x14ac:dyDescent="0.2">
      <c r="B105" s="17">
        <v>55357</v>
      </c>
      <c r="C105" s="18">
        <v>43559</v>
      </c>
      <c r="D105" s="19" t="s">
        <v>42</v>
      </c>
      <c r="E105" s="19" t="s">
        <v>6</v>
      </c>
      <c r="F105" s="20">
        <v>21</v>
      </c>
    </row>
    <row r="106" spans="2:6" x14ac:dyDescent="0.2">
      <c r="B106" s="17">
        <v>55358</v>
      </c>
      <c r="C106" s="18">
        <v>43559</v>
      </c>
      <c r="D106" s="19" t="s">
        <v>52</v>
      </c>
      <c r="E106" s="19" t="s">
        <v>72</v>
      </c>
      <c r="F106" s="20">
        <v>15</v>
      </c>
    </row>
    <row r="107" spans="2:6" x14ac:dyDescent="0.2">
      <c r="B107" s="17">
        <v>55359</v>
      </c>
      <c r="C107" s="18">
        <v>43559</v>
      </c>
      <c r="D107" s="19" t="s">
        <v>74</v>
      </c>
      <c r="E107" s="19" t="s">
        <v>77</v>
      </c>
      <c r="F107" s="20">
        <v>20</v>
      </c>
    </row>
    <row r="108" spans="2:6" x14ac:dyDescent="0.2">
      <c r="B108" s="17">
        <v>55360</v>
      </c>
      <c r="C108" s="18">
        <v>43559</v>
      </c>
      <c r="D108" s="19" t="s">
        <v>74</v>
      </c>
      <c r="E108" s="19" t="s">
        <v>78</v>
      </c>
      <c r="F108" s="20">
        <v>15</v>
      </c>
    </row>
    <row r="109" spans="2:6" x14ac:dyDescent="0.2">
      <c r="B109" s="17">
        <v>55361</v>
      </c>
      <c r="C109" s="18">
        <v>43559</v>
      </c>
      <c r="D109" s="19" t="s">
        <v>74</v>
      </c>
      <c r="E109" s="19" t="s">
        <v>75</v>
      </c>
      <c r="F109" s="20">
        <v>15</v>
      </c>
    </row>
    <row r="110" spans="2:6" x14ac:dyDescent="0.2">
      <c r="B110" s="17">
        <v>55362</v>
      </c>
      <c r="C110" s="18">
        <v>43559</v>
      </c>
      <c r="D110" s="19" t="s">
        <v>52</v>
      </c>
      <c r="E110" s="19" t="s">
        <v>13</v>
      </c>
      <c r="F110" s="20">
        <v>17</v>
      </c>
    </row>
    <row r="111" spans="2:6" x14ac:dyDescent="0.2">
      <c r="B111" s="17">
        <v>55363</v>
      </c>
      <c r="C111" s="18">
        <v>43559</v>
      </c>
      <c r="D111" s="19" t="s">
        <v>74</v>
      </c>
      <c r="E111" s="19" t="s">
        <v>77</v>
      </c>
      <c r="F111" s="20">
        <v>20</v>
      </c>
    </row>
    <row r="112" spans="2:6" x14ac:dyDescent="0.2">
      <c r="B112" s="17">
        <v>55364</v>
      </c>
      <c r="C112" s="18">
        <v>43559</v>
      </c>
      <c r="D112" s="19" t="s">
        <v>74</v>
      </c>
      <c r="E112" s="19" t="s">
        <v>78</v>
      </c>
      <c r="F112" s="20">
        <v>15</v>
      </c>
    </row>
    <row r="113" spans="2:6" x14ac:dyDescent="0.2">
      <c r="B113" s="17">
        <v>55365</v>
      </c>
      <c r="C113" s="18">
        <v>43559</v>
      </c>
      <c r="D113" s="19" t="s">
        <v>74</v>
      </c>
      <c r="E113" s="19" t="s">
        <v>75</v>
      </c>
      <c r="F113" s="20">
        <v>15</v>
      </c>
    </row>
    <row r="114" spans="2:6" x14ac:dyDescent="0.2">
      <c r="B114" s="17">
        <v>55366</v>
      </c>
      <c r="C114" s="18">
        <v>43560</v>
      </c>
      <c r="D114" s="19" t="s">
        <v>80</v>
      </c>
      <c r="E114" s="19" t="s">
        <v>6</v>
      </c>
      <c r="F114" s="20">
        <v>21</v>
      </c>
    </row>
    <row r="115" spans="2:6" x14ac:dyDescent="0.2">
      <c r="B115" s="17">
        <v>55367</v>
      </c>
      <c r="C115" s="18">
        <v>43560</v>
      </c>
      <c r="D115" s="19" t="s">
        <v>80</v>
      </c>
      <c r="E115" s="19" t="s">
        <v>7</v>
      </c>
      <c r="F115" s="20">
        <v>17</v>
      </c>
    </row>
    <row r="116" spans="2:6" x14ac:dyDescent="0.2">
      <c r="B116" s="17">
        <v>55368</v>
      </c>
      <c r="C116" s="18">
        <v>43560</v>
      </c>
      <c r="D116" s="19" t="s">
        <v>80</v>
      </c>
      <c r="E116" s="19" t="s">
        <v>8</v>
      </c>
      <c r="F116" s="20">
        <v>21</v>
      </c>
    </row>
    <row r="117" spans="2:6" x14ac:dyDescent="0.2">
      <c r="B117" s="17">
        <v>55369</v>
      </c>
      <c r="C117" s="18">
        <v>43560</v>
      </c>
      <c r="D117" s="19" t="s">
        <v>80</v>
      </c>
      <c r="E117" s="19" t="s">
        <v>20</v>
      </c>
      <c r="F117" s="20">
        <v>17</v>
      </c>
    </row>
    <row r="118" spans="2:6" x14ac:dyDescent="0.2">
      <c r="B118" s="17">
        <v>55370</v>
      </c>
      <c r="C118" s="18">
        <v>43560</v>
      </c>
      <c r="D118" s="19" t="s">
        <v>80</v>
      </c>
      <c r="E118" s="19" t="s">
        <v>20</v>
      </c>
      <c r="F118" s="20">
        <v>17</v>
      </c>
    </row>
    <row r="119" spans="2:6" x14ac:dyDescent="0.2">
      <c r="B119" s="17">
        <v>55371</v>
      </c>
      <c r="C119" s="18">
        <v>43560</v>
      </c>
      <c r="D119" s="19" t="s">
        <v>80</v>
      </c>
      <c r="E119" s="19" t="s">
        <v>8</v>
      </c>
      <c r="F119" s="20">
        <v>21</v>
      </c>
    </row>
    <row r="120" spans="2:6" x14ac:dyDescent="0.2">
      <c r="B120" s="17">
        <v>55372</v>
      </c>
      <c r="C120" s="18">
        <v>43560</v>
      </c>
      <c r="D120" s="19" t="s">
        <v>80</v>
      </c>
      <c r="E120" s="19" t="s">
        <v>6</v>
      </c>
      <c r="F120" s="20">
        <v>21</v>
      </c>
    </row>
    <row r="121" spans="2:6" x14ac:dyDescent="0.2">
      <c r="B121" s="17">
        <v>55373</v>
      </c>
      <c r="C121" s="18">
        <v>43560</v>
      </c>
      <c r="D121" s="19" t="s">
        <v>80</v>
      </c>
      <c r="E121" s="19" t="s">
        <v>7</v>
      </c>
      <c r="F121" s="20">
        <v>17</v>
      </c>
    </row>
    <row r="122" spans="2:6" x14ac:dyDescent="0.2">
      <c r="B122" s="17">
        <v>55374</v>
      </c>
      <c r="C122" s="18">
        <v>43560</v>
      </c>
      <c r="D122" s="19" t="s">
        <v>80</v>
      </c>
      <c r="E122" s="19" t="s">
        <v>20</v>
      </c>
      <c r="F122" s="20">
        <v>17</v>
      </c>
    </row>
    <row r="123" spans="2:6" x14ac:dyDescent="0.2">
      <c r="B123" s="17">
        <v>55375</v>
      </c>
      <c r="C123" s="18">
        <v>43561</v>
      </c>
      <c r="D123" s="19" t="s">
        <v>15</v>
      </c>
      <c r="E123" s="19" t="s">
        <v>7</v>
      </c>
      <c r="F123" s="20">
        <v>17</v>
      </c>
    </row>
    <row r="124" spans="2:6" x14ac:dyDescent="0.2">
      <c r="B124" s="17">
        <v>55376</v>
      </c>
      <c r="C124" s="18">
        <v>43563</v>
      </c>
      <c r="D124" s="19" t="s">
        <v>52</v>
      </c>
      <c r="E124" s="19" t="s">
        <v>6</v>
      </c>
      <c r="F124" s="20">
        <v>21</v>
      </c>
    </row>
    <row r="125" spans="2:6" x14ac:dyDescent="0.2">
      <c r="B125" s="17">
        <v>55377</v>
      </c>
      <c r="C125" s="18">
        <v>43563</v>
      </c>
      <c r="D125" s="19" t="s">
        <v>52</v>
      </c>
      <c r="E125" s="19" t="s">
        <v>78</v>
      </c>
      <c r="F125" s="20">
        <v>15</v>
      </c>
    </row>
    <row r="126" spans="2:6" x14ac:dyDescent="0.2">
      <c r="B126" s="17">
        <v>55378</v>
      </c>
      <c r="C126" s="18">
        <v>43563</v>
      </c>
      <c r="D126" s="19" t="s">
        <v>80</v>
      </c>
      <c r="E126" s="19" t="s">
        <v>7</v>
      </c>
      <c r="F126" s="20">
        <v>17</v>
      </c>
    </row>
    <row r="127" spans="2:6" x14ac:dyDescent="0.2">
      <c r="B127" s="17">
        <v>55379</v>
      </c>
      <c r="C127" s="18">
        <v>43563</v>
      </c>
      <c r="D127" s="19" t="s">
        <v>52</v>
      </c>
      <c r="E127" s="19" t="s">
        <v>8</v>
      </c>
      <c r="F127" s="20">
        <v>21</v>
      </c>
    </row>
    <row r="128" spans="2:6" x14ac:dyDescent="0.2">
      <c r="B128" s="17">
        <v>55380</v>
      </c>
      <c r="C128" s="18">
        <v>43563</v>
      </c>
      <c r="D128" s="19" t="s">
        <v>52</v>
      </c>
      <c r="E128" s="19" t="s">
        <v>6</v>
      </c>
      <c r="F128" s="20">
        <v>21</v>
      </c>
    </row>
    <row r="129" spans="2:6" x14ac:dyDescent="0.2">
      <c r="B129" s="17">
        <v>55381</v>
      </c>
      <c r="C129" s="18">
        <v>43563</v>
      </c>
      <c r="D129" s="19" t="s">
        <v>80</v>
      </c>
      <c r="E129" s="19" t="s">
        <v>7</v>
      </c>
      <c r="F129" s="20">
        <v>17</v>
      </c>
    </row>
    <row r="130" spans="2:6" x14ac:dyDescent="0.2">
      <c r="B130" s="17">
        <v>55382</v>
      </c>
      <c r="C130" s="18">
        <v>43563</v>
      </c>
      <c r="D130" s="19" t="s">
        <v>52</v>
      </c>
      <c r="E130" s="19" t="s">
        <v>81</v>
      </c>
      <c r="F130" s="20">
        <v>15</v>
      </c>
    </row>
    <row r="131" spans="2:6" x14ac:dyDescent="0.2">
      <c r="B131" s="17">
        <v>55383</v>
      </c>
      <c r="C131" s="18">
        <v>43563</v>
      </c>
      <c r="D131" s="19" t="s">
        <v>52</v>
      </c>
      <c r="E131" s="19" t="s">
        <v>20</v>
      </c>
      <c r="F131" s="20">
        <v>17</v>
      </c>
    </row>
    <row r="132" spans="2:6" x14ac:dyDescent="0.2">
      <c r="B132" s="17">
        <v>55384</v>
      </c>
      <c r="C132" s="18">
        <v>43563</v>
      </c>
      <c r="D132" s="19" t="s">
        <v>52</v>
      </c>
      <c r="E132" s="19" t="s">
        <v>8</v>
      </c>
      <c r="F132" s="20">
        <v>21</v>
      </c>
    </row>
    <row r="133" spans="2:6" x14ac:dyDescent="0.2">
      <c r="B133" s="17">
        <v>55385</v>
      </c>
      <c r="C133" s="18">
        <v>43563</v>
      </c>
      <c r="D133" s="19" t="s">
        <v>52</v>
      </c>
      <c r="E133" s="19" t="s">
        <v>62</v>
      </c>
      <c r="F133" s="20">
        <v>15</v>
      </c>
    </row>
    <row r="134" spans="2:6" x14ac:dyDescent="0.2">
      <c r="B134" s="17">
        <v>55386</v>
      </c>
      <c r="C134" s="18">
        <v>43563</v>
      </c>
      <c r="D134" s="19" t="s">
        <v>52</v>
      </c>
      <c r="E134" s="19" t="s">
        <v>6</v>
      </c>
      <c r="F134" s="20">
        <v>21</v>
      </c>
    </row>
    <row r="135" spans="2:6" x14ac:dyDescent="0.2">
      <c r="B135" s="17">
        <v>55387</v>
      </c>
      <c r="C135" s="18">
        <v>43563</v>
      </c>
      <c r="D135" s="19" t="s">
        <v>52</v>
      </c>
      <c r="E135" s="19" t="s">
        <v>8</v>
      </c>
      <c r="F135" s="20">
        <v>21</v>
      </c>
    </row>
    <row r="136" spans="2:6" x14ac:dyDescent="0.2">
      <c r="B136" s="17">
        <v>55388</v>
      </c>
      <c r="C136" s="18">
        <v>43563</v>
      </c>
      <c r="D136" s="19" t="s">
        <v>52</v>
      </c>
      <c r="E136" s="19" t="s">
        <v>72</v>
      </c>
      <c r="F136" s="20">
        <v>15</v>
      </c>
    </row>
    <row r="137" spans="2:6" x14ac:dyDescent="0.2">
      <c r="B137" s="17">
        <v>55389</v>
      </c>
      <c r="C137" s="18">
        <v>43563</v>
      </c>
      <c r="D137" s="19" t="s">
        <v>52</v>
      </c>
      <c r="E137" s="19" t="s">
        <v>7</v>
      </c>
      <c r="F137" s="20">
        <v>17</v>
      </c>
    </row>
    <row r="138" spans="2:6" x14ac:dyDescent="0.2">
      <c r="B138" s="17">
        <v>55390</v>
      </c>
      <c r="C138" s="18">
        <v>43563</v>
      </c>
      <c r="D138" s="19" t="s">
        <v>52</v>
      </c>
      <c r="E138" s="19" t="s">
        <v>20</v>
      </c>
      <c r="F138" s="20">
        <v>17</v>
      </c>
    </row>
    <row r="139" spans="2:6" x14ac:dyDescent="0.2">
      <c r="B139" s="17">
        <v>55391</v>
      </c>
      <c r="C139" s="18">
        <v>43563</v>
      </c>
      <c r="D139" s="19" t="s">
        <v>52</v>
      </c>
      <c r="E139" s="19" t="s">
        <v>13</v>
      </c>
      <c r="F139" s="20">
        <v>17</v>
      </c>
    </row>
    <row r="140" spans="2:6" x14ac:dyDescent="0.2">
      <c r="B140" s="17">
        <v>55392</v>
      </c>
      <c r="C140" s="18">
        <v>43563</v>
      </c>
      <c r="D140" s="19" t="s">
        <v>52</v>
      </c>
      <c r="E140" s="19" t="s">
        <v>73</v>
      </c>
      <c r="F140" s="20">
        <v>16</v>
      </c>
    </row>
    <row r="141" spans="2:6" x14ac:dyDescent="0.2">
      <c r="B141" s="17">
        <v>55393</v>
      </c>
      <c r="C141" s="18">
        <v>43563</v>
      </c>
      <c r="D141" s="19" t="s">
        <v>52</v>
      </c>
      <c r="E141" s="19" t="s">
        <v>6</v>
      </c>
      <c r="F141" s="20">
        <v>21</v>
      </c>
    </row>
    <row r="142" spans="2:6" x14ac:dyDescent="0.2">
      <c r="B142" s="17">
        <v>55394</v>
      </c>
      <c r="C142" s="18">
        <v>43563</v>
      </c>
      <c r="D142" s="19" t="s">
        <v>52</v>
      </c>
      <c r="E142" s="19" t="s">
        <v>8</v>
      </c>
      <c r="F142" s="20">
        <v>21</v>
      </c>
    </row>
    <row r="143" spans="2:6" x14ac:dyDescent="0.2">
      <c r="B143" s="17">
        <v>55395</v>
      </c>
      <c r="C143" s="18">
        <v>43563</v>
      </c>
      <c r="D143" s="19" t="s">
        <v>52</v>
      </c>
      <c r="E143" s="19" t="s">
        <v>62</v>
      </c>
      <c r="F143" s="20">
        <v>15</v>
      </c>
    </row>
    <row r="144" spans="2:6" x14ac:dyDescent="0.2">
      <c r="B144" s="17">
        <v>55396</v>
      </c>
      <c r="C144" s="18">
        <v>43563</v>
      </c>
      <c r="D144" s="19" t="s">
        <v>52</v>
      </c>
      <c r="E144" s="19" t="s">
        <v>20</v>
      </c>
      <c r="F144" s="20">
        <v>17</v>
      </c>
    </row>
    <row r="145" spans="2:6" x14ac:dyDescent="0.2">
      <c r="B145" s="17">
        <v>55397</v>
      </c>
      <c r="C145" s="18">
        <v>43563</v>
      </c>
      <c r="D145" s="19" t="s">
        <v>52</v>
      </c>
      <c r="E145" s="19" t="s">
        <v>72</v>
      </c>
      <c r="F145" s="20">
        <v>15</v>
      </c>
    </row>
    <row r="146" spans="2:6" x14ac:dyDescent="0.2">
      <c r="B146" s="17">
        <v>55398</v>
      </c>
      <c r="C146" s="18">
        <v>43563</v>
      </c>
      <c r="D146" s="19" t="s">
        <v>52</v>
      </c>
      <c r="E146" s="19" t="s">
        <v>7</v>
      </c>
      <c r="F146" s="20">
        <v>17</v>
      </c>
    </row>
    <row r="147" spans="2:6" x14ac:dyDescent="0.2">
      <c r="B147" s="17">
        <v>55399</v>
      </c>
      <c r="C147" s="18">
        <v>43563</v>
      </c>
      <c r="D147" s="19" t="s">
        <v>52</v>
      </c>
      <c r="E147" s="19" t="s">
        <v>6</v>
      </c>
      <c r="F147" s="20">
        <v>21</v>
      </c>
    </row>
    <row r="148" spans="2:6" x14ac:dyDescent="0.2">
      <c r="B148" s="17">
        <v>55400</v>
      </c>
      <c r="C148" s="18">
        <v>43563</v>
      </c>
      <c r="D148" s="19" t="s">
        <v>52</v>
      </c>
      <c r="E148" s="19" t="s">
        <v>8</v>
      </c>
      <c r="F148" s="20">
        <v>21</v>
      </c>
    </row>
    <row r="149" spans="2:6" x14ac:dyDescent="0.2">
      <c r="B149" s="17">
        <v>55401</v>
      </c>
      <c r="C149" s="18">
        <v>43563</v>
      </c>
      <c r="D149" s="19" t="s">
        <v>52</v>
      </c>
      <c r="E149" s="19" t="s">
        <v>62</v>
      </c>
      <c r="F149" s="20">
        <v>15</v>
      </c>
    </row>
    <row r="150" spans="2:6" x14ac:dyDescent="0.2">
      <c r="B150" s="17">
        <v>55402</v>
      </c>
      <c r="C150" s="18">
        <v>43563</v>
      </c>
      <c r="D150" s="19" t="s">
        <v>52</v>
      </c>
      <c r="E150" s="19" t="s">
        <v>7</v>
      </c>
      <c r="F150" s="20">
        <v>17</v>
      </c>
    </row>
    <row r="151" spans="2:6" x14ac:dyDescent="0.2">
      <c r="B151" s="17">
        <v>55403</v>
      </c>
      <c r="C151" s="18">
        <v>43563</v>
      </c>
      <c r="D151" s="19" t="s">
        <v>52</v>
      </c>
      <c r="E151" s="19" t="s">
        <v>73</v>
      </c>
      <c r="F151" s="20">
        <v>16</v>
      </c>
    </row>
    <row r="152" spans="2:6" x14ac:dyDescent="0.2">
      <c r="B152" s="17">
        <v>55404</v>
      </c>
      <c r="C152" s="18">
        <v>43563</v>
      </c>
      <c r="D152" s="19" t="s">
        <v>52</v>
      </c>
      <c r="E152" s="19" t="s">
        <v>72</v>
      </c>
      <c r="F152" s="20">
        <v>15</v>
      </c>
    </row>
    <row r="153" spans="2:6" x14ac:dyDescent="0.2">
      <c r="B153" s="17">
        <v>55405</v>
      </c>
      <c r="C153" s="18">
        <v>43563</v>
      </c>
      <c r="D153" s="19" t="s">
        <v>52</v>
      </c>
      <c r="E153" s="19" t="s">
        <v>8</v>
      </c>
      <c r="F153" s="20">
        <v>21</v>
      </c>
    </row>
    <row r="154" spans="2:6" x14ac:dyDescent="0.2">
      <c r="B154" s="17">
        <v>55406</v>
      </c>
      <c r="C154" s="18">
        <v>43563</v>
      </c>
      <c r="D154" s="19" t="s">
        <v>52</v>
      </c>
      <c r="E154" s="19" t="s">
        <v>62</v>
      </c>
      <c r="F154" s="20">
        <v>15</v>
      </c>
    </row>
    <row r="155" spans="2:6" x14ac:dyDescent="0.2">
      <c r="B155" s="17">
        <v>55407</v>
      </c>
      <c r="C155" s="18">
        <v>43563</v>
      </c>
      <c r="D155" s="19" t="s">
        <v>52</v>
      </c>
      <c r="E155" s="19" t="s">
        <v>6</v>
      </c>
      <c r="F155" s="20">
        <v>21</v>
      </c>
    </row>
    <row r="156" spans="2:6" x14ac:dyDescent="0.2">
      <c r="B156" s="17">
        <v>55408</v>
      </c>
      <c r="C156" s="18">
        <v>43563</v>
      </c>
      <c r="D156" s="19" t="s">
        <v>52</v>
      </c>
      <c r="E156" s="19" t="s">
        <v>7</v>
      </c>
      <c r="F156" s="20">
        <v>17</v>
      </c>
    </row>
    <row r="157" spans="2:6" x14ac:dyDescent="0.2">
      <c r="B157" s="17">
        <v>55409</v>
      </c>
      <c r="C157" s="18">
        <v>43563</v>
      </c>
      <c r="D157" s="19" t="s">
        <v>52</v>
      </c>
      <c r="E157" s="19" t="s">
        <v>73</v>
      </c>
      <c r="F157" s="20">
        <v>16</v>
      </c>
    </row>
    <row r="158" spans="2:6" x14ac:dyDescent="0.2">
      <c r="B158" s="17">
        <v>55410</v>
      </c>
      <c r="C158" s="18">
        <v>43563</v>
      </c>
      <c r="D158" s="19" t="s">
        <v>52</v>
      </c>
      <c r="E158" s="19" t="s">
        <v>72</v>
      </c>
      <c r="F158" s="20">
        <v>15</v>
      </c>
    </row>
    <row r="159" spans="2:6" x14ac:dyDescent="0.2">
      <c r="B159" s="17">
        <v>55411</v>
      </c>
      <c r="C159" s="18">
        <v>43563</v>
      </c>
      <c r="D159" s="19" t="s">
        <v>52</v>
      </c>
      <c r="E159" s="19" t="s">
        <v>8</v>
      </c>
      <c r="F159" s="20">
        <v>21</v>
      </c>
    </row>
    <row r="160" spans="2:6" x14ac:dyDescent="0.2">
      <c r="B160" s="17">
        <v>55412</v>
      </c>
      <c r="C160" s="18">
        <v>43563</v>
      </c>
      <c r="D160" s="19" t="s">
        <v>52</v>
      </c>
      <c r="E160" s="19" t="s">
        <v>62</v>
      </c>
      <c r="F160" s="20">
        <v>15</v>
      </c>
    </row>
    <row r="161" spans="2:6" x14ac:dyDescent="0.2">
      <c r="B161" s="17">
        <v>55413</v>
      </c>
      <c r="C161" s="18">
        <v>43563</v>
      </c>
      <c r="D161" s="19" t="s">
        <v>52</v>
      </c>
      <c r="E161" s="19" t="s">
        <v>6</v>
      </c>
      <c r="F161" s="20">
        <v>21</v>
      </c>
    </row>
    <row r="162" spans="2:6" x14ac:dyDescent="0.2">
      <c r="B162" s="17">
        <v>55414</v>
      </c>
      <c r="C162" s="18">
        <v>43563</v>
      </c>
      <c r="D162" s="19" t="s">
        <v>52</v>
      </c>
      <c r="E162" s="19" t="s">
        <v>7</v>
      </c>
      <c r="F162" s="20">
        <v>17</v>
      </c>
    </row>
    <row r="163" spans="2:6" x14ac:dyDescent="0.2">
      <c r="B163" s="17">
        <v>55415</v>
      </c>
      <c r="C163" s="18">
        <v>43563</v>
      </c>
      <c r="D163" s="19" t="s">
        <v>52</v>
      </c>
      <c r="E163" s="19" t="s">
        <v>73</v>
      </c>
      <c r="F163" s="20">
        <v>16</v>
      </c>
    </row>
    <row r="164" spans="2:6" x14ac:dyDescent="0.2">
      <c r="B164" s="17">
        <v>55416</v>
      </c>
      <c r="C164" s="18"/>
      <c r="D164" s="19"/>
      <c r="E164" s="19"/>
      <c r="F164" s="20"/>
    </row>
    <row r="165" spans="2:6" x14ac:dyDescent="0.2">
      <c r="B165" s="17">
        <v>55417</v>
      </c>
      <c r="C165" s="18">
        <v>43564</v>
      </c>
      <c r="D165" s="19" t="s">
        <v>80</v>
      </c>
      <c r="E165" s="19" t="s">
        <v>7</v>
      </c>
      <c r="F165" s="20">
        <v>17</v>
      </c>
    </row>
    <row r="166" spans="2:6" x14ac:dyDescent="0.2">
      <c r="B166" s="17">
        <v>55418</v>
      </c>
      <c r="C166" s="18">
        <v>43564</v>
      </c>
      <c r="D166" s="19" t="s">
        <v>80</v>
      </c>
      <c r="E166" s="19" t="s">
        <v>8</v>
      </c>
      <c r="F166" s="20">
        <v>21</v>
      </c>
    </row>
    <row r="167" spans="2:6" x14ac:dyDescent="0.2">
      <c r="B167" s="17">
        <v>55419</v>
      </c>
      <c r="C167" s="18"/>
      <c r="D167" s="19"/>
      <c r="E167" s="19"/>
      <c r="F167" s="20"/>
    </row>
    <row r="168" spans="2:6" x14ac:dyDescent="0.2">
      <c r="B168" s="17">
        <v>55420</v>
      </c>
      <c r="C168" s="18"/>
      <c r="D168" s="19"/>
      <c r="E168" s="19"/>
      <c r="F168" s="20"/>
    </row>
    <row r="169" spans="2:6" x14ac:dyDescent="0.2">
      <c r="B169" s="17">
        <v>55421</v>
      </c>
      <c r="C169" s="18"/>
      <c r="D169" s="19"/>
      <c r="E169" s="19"/>
      <c r="F169" s="20"/>
    </row>
    <row r="170" spans="2:6" x14ac:dyDescent="0.2">
      <c r="B170" s="17">
        <v>55422</v>
      </c>
      <c r="C170" s="18">
        <v>43564</v>
      </c>
      <c r="D170" s="19" t="s">
        <v>80</v>
      </c>
      <c r="E170" s="19" t="s">
        <v>72</v>
      </c>
      <c r="F170" s="20">
        <v>15</v>
      </c>
    </row>
    <row r="171" spans="2:6" x14ac:dyDescent="0.2">
      <c r="B171" s="17">
        <v>55423</v>
      </c>
      <c r="C171" s="18">
        <v>43564</v>
      </c>
      <c r="D171" s="19" t="s">
        <v>80</v>
      </c>
      <c r="E171" s="19" t="s">
        <v>20</v>
      </c>
      <c r="F171" s="20">
        <v>17</v>
      </c>
    </row>
    <row r="172" spans="2:6" x14ac:dyDescent="0.2">
      <c r="B172" s="17">
        <v>55424</v>
      </c>
      <c r="C172" s="18">
        <v>43564</v>
      </c>
      <c r="D172" s="19" t="s">
        <v>80</v>
      </c>
      <c r="E172" s="19" t="s">
        <v>6</v>
      </c>
      <c r="F172" s="20">
        <v>21</v>
      </c>
    </row>
    <row r="173" spans="2:6" x14ac:dyDescent="0.2">
      <c r="B173" s="17">
        <v>55425</v>
      </c>
      <c r="C173" s="18">
        <v>43564</v>
      </c>
      <c r="D173" s="19" t="s">
        <v>52</v>
      </c>
      <c r="E173" s="19" t="s">
        <v>6</v>
      </c>
      <c r="F173" s="20">
        <v>21</v>
      </c>
    </row>
    <row r="174" spans="2:6" x14ac:dyDescent="0.2">
      <c r="B174" s="17">
        <v>55426</v>
      </c>
      <c r="C174" s="18">
        <v>43564</v>
      </c>
      <c r="D174" s="19" t="s">
        <v>80</v>
      </c>
      <c r="E174" s="19" t="s">
        <v>20</v>
      </c>
      <c r="F174" s="20">
        <v>17</v>
      </c>
    </row>
    <row r="175" spans="2:6" x14ac:dyDescent="0.2">
      <c r="B175" s="17">
        <v>55427</v>
      </c>
      <c r="C175" s="18">
        <v>43564</v>
      </c>
      <c r="D175" s="19" t="s">
        <v>80</v>
      </c>
      <c r="E175" s="19" t="s">
        <v>6</v>
      </c>
      <c r="F175" s="20">
        <v>21</v>
      </c>
    </row>
    <row r="176" spans="2:6" x14ac:dyDescent="0.2">
      <c r="B176" s="17">
        <v>55428</v>
      </c>
      <c r="C176" s="18">
        <v>43564</v>
      </c>
      <c r="D176" s="19" t="s">
        <v>80</v>
      </c>
      <c r="E176" s="19" t="s">
        <v>8</v>
      </c>
      <c r="F176" s="20">
        <v>21</v>
      </c>
    </row>
    <row r="177" spans="2:6" x14ac:dyDescent="0.2">
      <c r="B177" s="17">
        <v>55429</v>
      </c>
      <c r="C177" s="18">
        <v>43564</v>
      </c>
      <c r="D177" s="19" t="s">
        <v>80</v>
      </c>
      <c r="E177" s="19" t="s">
        <v>7</v>
      </c>
      <c r="F177" s="20">
        <v>17</v>
      </c>
    </row>
    <row r="178" spans="2:6" x14ac:dyDescent="0.2">
      <c r="B178" s="17">
        <v>55430</v>
      </c>
      <c r="C178" s="18">
        <v>43564</v>
      </c>
      <c r="D178" s="19" t="s">
        <v>32</v>
      </c>
      <c r="E178" s="19" t="s">
        <v>6</v>
      </c>
      <c r="F178" s="20">
        <v>21</v>
      </c>
    </row>
    <row r="179" spans="2:6" x14ac:dyDescent="0.2">
      <c r="B179" s="17">
        <v>55431</v>
      </c>
      <c r="C179" s="18">
        <v>43564</v>
      </c>
      <c r="D179" s="19" t="s">
        <v>80</v>
      </c>
      <c r="E179" s="19" t="s">
        <v>8</v>
      </c>
      <c r="F179" s="20">
        <v>21</v>
      </c>
    </row>
    <row r="180" spans="2:6" x14ac:dyDescent="0.2">
      <c r="B180" s="17">
        <v>55432</v>
      </c>
      <c r="C180" s="18"/>
      <c r="D180" s="19"/>
      <c r="E180" s="19"/>
      <c r="F180" s="20"/>
    </row>
    <row r="181" spans="2:6" x14ac:dyDescent="0.2">
      <c r="B181" s="17">
        <v>55433</v>
      </c>
      <c r="C181" s="18">
        <v>43564</v>
      </c>
      <c r="D181" s="19" t="s">
        <v>80</v>
      </c>
      <c r="E181" s="19" t="s">
        <v>7</v>
      </c>
      <c r="F181" s="20">
        <v>17</v>
      </c>
    </row>
    <row r="182" spans="2:6" x14ac:dyDescent="0.2">
      <c r="B182" s="17">
        <v>55434</v>
      </c>
      <c r="C182" s="18"/>
      <c r="D182" s="19"/>
      <c r="E182" s="19"/>
      <c r="F182" s="20"/>
    </row>
    <row r="183" spans="2:6" x14ac:dyDescent="0.2">
      <c r="B183" s="17">
        <v>55435</v>
      </c>
      <c r="C183" s="18"/>
      <c r="D183" s="19"/>
      <c r="E183" s="19"/>
      <c r="F183" s="20"/>
    </row>
    <row r="184" spans="2:6" x14ac:dyDescent="0.2">
      <c r="B184" s="17">
        <v>55436</v>
      </c>
      <c r="C184" s="18"/>
      <c r="D184" s="19"/>
      <c r="E184" s="19"/>
      <c r="F184" s="20"/>
    </row>
    <row r="185" spans="2:6" x14ac:dyDescent="0.2">
      <c r="B185" s="17">
        <v>55437</v>
      </c>
      <c r="C185" s="18"/>
      <c r="D185" s="19"/>
      <c r="E185" s="19"/>
      <c r="F185" s="20"/>
    </row>
    <row r="186" spans="2:6" x14ac:dyDescent="0.2">
      <c r="B186" s="17">
        <v>55438</v>
      </c>
      <c r="C186" s="18"/>
      <c r="D186" s="19"/>
      <c r="E186" s="19"/>
      <c r="F186" s="20"/>
    </row>
    <row r="187" spans="2:6" x14ac:dyDescent="0.2">
      <c r="B187" s="17">
        <v>55439</v>
      </c>
      <c r="C187" s="18"/>
      <c r="D187" s="19"/>
      <c r="E187" s="19"/>
      <c r="F187" s="20"/>
    </row>
    <row r="188" spans="2:6" x14ac:dyDescent="0.2">
      <c r="B188" s="17">
        <v>55440</v>
      </c>
      <c r="C188" s="18"/>
      <c r="D188" s="19"/>
      <c r="E188" s="19"/>
      <c r="F188" s="20"/>
    </row>
    <row r="189" spans="2:6" x14ac:dyDescent="0.2">
      <c r="B189" s="17">
        <v>55441</v>
      </c>
      <c r="C189" s="18">
        <v>43566</v>
      </c>
      <c r="D189" s="19" t="s">
        <v>80</v>
      </c>
      <c r="E189" s="19" t="s">
        <v>7</v>
      </c>
      <c r="F189" s="20">
        <v>17</v>
      </c>
    </row>
    <row r="190" spans="2:6" x14ac:dyDescent="0.2">
      <c r="B190" s="17">
        <v>55442</v>
      </c>
      <c r="C190" s="18">
        <v>43566</v>
      </c>
      <c r="D190" s="19" t="s">
        <v>52</v>
      </c>
      <c r="E190" s="19" t="s">
        <v>82</v>
      </c>
      <c r="F190" s="20">
        <v>12</v>
      </c>
    </row>
    <row r="191" spans="2:6" x14ac:dyDescent="0.2">
      <c r="B191" s="17">
        <v>55443</v>
      </c>
      <c r="C191" s="18">
        <v>43566</v>
      </c>
      <c r="D191" s="19" t="s">
        <v>80</v>
      </c>
      <c r="E191" s="19" t="s">
        <v>8</v>
      </c>
      <c r="F191" s="20">
        <v>21</v>
      </c>
    </row>
    <row r="192" spans="2:6" x14ac:dyDescent="0.2">
      <c r="B192" s="17">
        <v>55444</v>
      </c>
      <c r="C192" s="18">
        <v>43566</v>
      </c>
      <c r="D192" s="19" t="s">
        <v>52</v>
      </c>
      <c r="E192" s="19" t="s">
        <v>6</v>
      </c>
      <c r="F192" s="20">
        <v>21</v>
      </c>
    </row>
    <row r="193" spans="2:6" x14ac:dyDescent="0.2">
      <c r="B193" s="17">
        <v>55445</v>
      </c>
      <c r="C193" s="18">
        <v>43566</v>
      </c>
      <c r="D193" s="19" t="s">
        <v>80</v>
      </c>
      <c r="E193" s="19" t="s">
        <v>43</v>
      </c>
      <c r="F193" s="20">
        <v>17</v>
      </c>
    </row>
    <row r="194" spans="2:6" x14ac:dyDescent="0.2">
      <c r="B194" s="17">
        <v>55446</v>
      </c>
      <c r="C194" s="18">
        <v>43566</v>
      </c>
      <c r="D194" s="19" t="s">
        <v>80</v>
      </c>
      <c r="E194" s="19" t="s">
        <v>7</v>
      </c>
      <c r="F194" s="20">
        <v>17</v>
      </c>
    </row>
    <row r="195" spans="2:6" x14ac:dyDescent="0.2">
      <c r="B195" s="17">
        <v>55447</v>
      </c>
      <c r="C195" s="18"/>
      <c r="D195" s="19"/>
      <c r="E195" s="19"/>
      <c r="F195" s="20"/>
    </row>
    <row r="196" spans="2:6" x14ac:dyDescent="0.2">
      <c r="B196" s="17">
        <v>55448</v>
      </c>
      <c r="C196" s="18">
        <v>43566</v>
      </c>
      <c r="D196" s="19" t="s">
        <v>52</v>
      </c>
      <c r="E196" s="19" t="s">
        <v>82</v>
      </c>
      <c r="F196" s="20">
        <v>12</v>
      </c>
    </row>
    <row r="197" spans="2:6" x14ac:dyDescent="0.2">
      <c r="B197" s="17">
        <v>55449</v>
      </c>
      <c r="C197" s="18">
        <v>43566</v>
      </c>
      <c r="D197" s="19" t="s">
        <v>52</v>
      </c>
      <c r="E197" s="19" t="s">
        <v>6</v>
      </c>
      <c r="F197" s="20">
        <v>21</v>
      </c>
    </row>
    <row r="198" spans="2:6" x14ac:dyDescent="0.2">
      <c r="B198" s="17">
        <v>55450</v>
      </c>
      <c r="C198" s="18">
        <v>43566</v>
      </c>
      <c r="D198" s="19" t="s">
        <v>80</v>
      </c>
      <c r="E198" s="19" t="s">
        <v>43</v>
      </c>
      <c r="F198" s="20">
        <v>17</v>
      </c>
    </row>
    <row r="199" spans="2:6" x14ac:dyDescent="0.2">
      <c r="B199" s="17">
        <v>55451</v>
      </c>
      <c r="C199" s="18">
        <v>43566</v>
      </c>
      <c r="D199" s="19" t="s">
        <v>52</v>
      </c>
      <c r="E199" s="19" t="s">
        <v>82</v>
      </c>
      <c r="F199" s="20">
        <v>12</v>
      </c>
    </row>
    <row r="200" spans="2:6" x14ac:dyDescent="0.2">
      <c r="B200" s="17">
        <v>55452</v>
      </c>
      <c r="C200" s="18">
        <v>43566</v>
      </c>
      <c r="D200" s="19" t="s">
        <v>80</v>
      </c>
      <c r="E200" s="19" t="s">
        <v>8</v>
      </c>
      <c r="F200" s="20">
        <v>21</v>
      </c>
    </row>
    <row r="201" spans="2:6" x14ac:dyDescent="0.2">
      <c r="B201" s="17">
        <v>55453</v>
      </c>
      <c r="C201" s="18">
        <v>43566</v>
      </c>
      <c r="D201" s="19" t="s">
        <v>52</v>
      </c>
      <c r="E201" s="19" t="s">
        <v>6</v>
      </c>
      <c r="F201" s="20">
        <v>21</v>
      </c>
    </row>
    <row r="202" spans="2:6" x14ac:dyDescent="0.2">
      <c r="B202" s="17">
        <v>55454</v>
      </c>
      <c r="C202" s="18">
        <v>43566</v>
      </c>
      <c r="D202" s="19" t="s">
        <v>80</v>
      </c>
      <c r="E202" s="19" t="s">
        <v>7</v>
      </c>
      <c r="F202" s="20">
        <v>17</v>
      </c>
    </row>
    <row r="203" spans="2:6" x14ac:dyDescent="0.2">
      <c r="B203" s="17">
        <v>55455</v>
      </c>
      <c r="C203" s="18">
        <v>43566</v>
      </c>
      <c r="D203" s="19" t="s">
        <v>52</v>
      </c>
      <c r="E203" s="19" t="s">
        <v>82</v>
      </c>
      <c r="F203" s="20">
        <v>12</v>
      </c>
    </row>
    <row r="204" spans="2:6" x14ac:dyDescent="0.2">
      <c r="B204" s="17">
        <v>55456</v>
      </c>
      <c r="C204" s="18">
        <v>43566</v>
      </c>
      <c r="D204" s="19" t="s">
        <v>52</v>
      </c>
      <c r="E204" s="19" t="s">
        <v>6</v>
      </c>
      <c r="F204" s="20">
        <v>21</v>
      </c>
    </row>
    <row r="205" spans="2:6" x14ac:dyDescent="0.2">
      <c r="B205" s="17">
        <v>55457</v>
      </c>
      <c r="C205" s="18">
        <v>43566</v>
      </c>
      <c r="D205" s="19" t="s">
        <v>80</v>
      </c>
      <c r="E205" s="19" t="s">
        <v>43</v>
      </c>
      <c r="F205" s="20">
        <v>17</v>
      </c>
    </row>
    <row r="206" spans="2:6" x14ac:dyDescent="0.2">
      <c r="B206" s="17">
        <v>55458</v>
      </c>
      <c r="C206" s="18">
        <v>43566</v>
      </c>
      <c r="D206" s="19" t="s">
        <v>80</v>
      </c>
      <c r="E206" s="19" t="s">
        <v>8</v>
      </c>
      <c r="F206" s="20">
        <v>21</v>
      </c>
    </row>
    <row r="207" spans="2:6" x14ac:dyDescent="0.2">
      <c r="B207" s="17">
        <v>55459</v>
      </c>
      <c r="C207" s="18">
        <v>43566</v>
      </c>
      <c r="D207" s="19" t="s">
        <v>80</v>
      </c>
      <c r="E207" s="19" t="s">
        <v>7</v>
      </c>
      <c r="F207" s="20">
        <v>17</v>
      </c>
    </row>
    <row r="208" spans="2:6" x14ac:dyDescent="0.2">
      <c r="B208" s="17">
        <v>55460</v>
      </c>
      <c r="C208" s="18">
        <v>43566</v>
      </c>
      <c r="D208" s="19" t="s">
        <v>52</v>
      </c>
      <c r="E208" s="19" t="s">
        <v>82</v>
      </c>
      <c r="F208" s="20">
        <v>12</v>
      </c>
    </row>
    <row r="209" spans="2:6" x14ac:dyDescent="0.2">
      <c r="B209" s="17">
        <v>55461</v>
      </c>
      <c r="C209" s="18">
        <v>43566</v>
      </c>
      <c r="D209" s="19" t="s">
        <v>52</v>
      </c>
      <c r="E209" s="19" t="s">
        <v>6</v>
      </c>
      <c r="F209" s="20">
        <v>21</v>
      </c>
    </row>
    <row r="210" spans="2:6" x14ac:dyDescent="0.2">
      <c r="B210" s="17">
        <v>55462</v>
      </c>
      <c r="C210" s="18">
        <v>43566</v>
      </c>
      <c r="D210" s="19" t="s">
        <v>80</v>
      </c>
      <c r="E210" s="19" t="s">
        <v>8</v>
      </c>
      <c r="F210" s="20">
        <v>21</v>
      </c>
    </row>
    <row r="211" spans="2:6" x14ac:dyDescent="0.2">
      <c r="B211" s="17">
        <v>55463</v>
      </c>
      <c r="C211" s="18">
        <v>43567</v>
      </c>
      <c r="D211" s="19" t="s">
        <v>42</v>
      </c>
      <c r="E211" s="19" t="s">
        <v>83</v>
      </c>
      <c r="F211" s="20">
        <v>15</v>
      </c>
    </row>
    <row r="212" spans="2:6" x14ac:dyDescent="0.2">
      <c r="B212" s="17">
        <v>55464</v>
      </c>
      <c r="C212" s="18">
        <v>43567</v>
      </c>
      <c r="D212" s="19" t="s">
        <v>42</v>
      </c>
      <c r="E212" s="19" t="s">
        <v>83</v>
      </c>
      <c r="F212" s="20">
        <v>15</v>
      </c>
    </row>
    <row r="213" spans="2:6" x14ac:dyDescent="0.2">
      <c r="B213" s="17">
        <v>55465</v>
      </c>
      <c r="C213" s="18">
        <v>43567</v>
      </c>
      <c r="D213" s="19" t="s">
        <v>42</v>
      </c>
      <c r="E213" s="19" t="s">
        <v>83</v>
      </c>
      <c r="F213" s="20">
        <v>15</v>
      </c>
    </row>
    <row r="214" spans="2:6" x14ac:dyDescent="0.2">
      <c r="B214" s="17">
        <v>55466</v>
      </c>
      <c r="C214" s="18">
        <v>43567</v>
      </c>
      <c r="D214" s="19" t="s">
        <v>42</v>
      </c>
      <c r="E214" s="19" t="s">
        <v>83</v>
      </c>
      <c r="F214" s="20">
        <v>15</v>
      </c>
    </row>
    <row r="215" spans="2:6" x14ac:dyDescent="0.2">
      <c r="B215" s="17">
        <v>55467</v>
      </c>
      <c r="C215" s="18">
        <v>43567</v>
      </c>
      <c r="D215" s="19" t="s">
        <v>42</v>
      </c>
      <c r="E215" s="19" t="s">
        <v>83</v>
      </c>
      <c r="F215" s="20">
        <v>15</v>
      </c>
    </row>
    <row r="216" spans="2:6" x14ac:dyDescent="0.2">
      <c r="B216" s="17">
        <v>55468</v>
      </c>
      <c r="C216" s="18">
        <v>43567</v>
      </c>
      <c r="D216" s="19" t="s">
        <v>42</v>
      </c>
      <c r="E216" s="19" t="s">
        <v>83</v>
      </c>
      <c r="F216" s="20">
        <v>15</v>
      </c>
    </row>
    <row r="217" spans="2:6" x14ac:dyDescent="0.2">
      <c r="B217" s="17">
        <v>55469</v>
      </c>
      <c r="C217" s="18">
        <v>43567</v>
      </c>
      <c r="D217" s="19" t="s">
        <v>42</v>
      </c>
      <c r="E217" s="19" t="s">
        <v>83</v>
      </c>
      <c r="F217" s="20">
        <v>15</v>
      </c>
    </row>
    <row r="218" spans="2:6" x14ac:dyDescent="0.2">
      <c r="B218" s="17">
        <v>55470</v>
      </c>
      <c r="C218" s="18">
        <v>43568</v>
      </c>
      <c r="D218" s="19" t="s">
        <v>84</v>
      </c>
      <c r="E218" s="19" t="s">
        <v>6</v>
      </c>
      <c r="F218" s="20">
        <v>21</v>
      </c>
    </row>
    <row r="219" spans="2:6" x14ac:dyDescent="0.2">
      <c r="B219" s="17">
        <v>55471</v>
      </c>
      <c r="C219" s="18">
        <v>43568</v>
      </c>
      <c r="D219" s="19" t="s">
        <v>84</v>
      </c>
      <c r="E219" s="19" t="s">
        <v>7</v>
      </c>
      <c r="F219" s="20">
        <v>17</v>
      </c>
    </row>
    <row r="220" spans="2:6" x14ac:dyDescent="0.2">
      <c r="B220" s="17">
        <v>55472</v>
      </c>
      <c r="C220" s="18">
        <v>43568</v>
      </c>
      <c r="D220" s="19" t="s">
        <v>84</v>
      </c>
      <c r="E220" s="19" t="s">
        <v>8</v>
      </c>
      <c r="F220" s="20">
        <v>21</v>
      </c>
    </row>
    <row r="221" spans="2:6" x14ac:dyDescent="0.2">
      <c r="B221" s="17">
        <v>55473</v>
      </c>
      <c r="C221" s="18">
        <v>43568</v>
      </c>
      <c r="D221" s="19" t="s">
        <v>44</v>
      </c>
      <c r="E221" s="19" t="s">
        <v>85</v>
      </c>
      <c r="F221" s="20">
        <v>12</v>
      </c>
    </row>
    <row r="222" spans="2:6" x14ac:dyDescent="0.2">
      <c r="B222" s="17">
        <v>55474</v>
      </c>
      <c r="C222" s="18">
        <v>43570</v>
      </c>
      <c r="D222" s="19" t="s">
        <v>52</v>
      </c>
      <c r="E222" s="19" t="s">
        <v>6</v>
      </c>
      <c r="F222" s="20">
        <v>21</v>
      </c>
    </row>
    <row r="223" spans="2:6" x14ac:dyDescent="0.2">
      <c r="B223" s="17">
        <v>55475</v>
      </c>
      <c r="C223" s="18">
        <v>43570</v>
      </c>
      <c r="D223" s="19" t="s">
        <v>52</v>
      </c>
      <c r="E223" s="19" t="s">
        <v>86</v>
      </c>
      <c r="F223" s="20">
        <v>18</v>
      </c>
    </row>
    <row r="224" spans="2:6" x14ac:dyDescent="0.2">
      <c r="B224" s="17">
        <v>55476</v>
      </c>
      <c r="C224" s="18">
        <v>43570</v>
      </c>
      <c r="D224" s="19" t="s">
        <v>52</v>
      </c>
      <c r="E224" s="19" t="s">
        <v>8</v>
      </c>
      <c r="F224" s="20">
        <v>21</v>
      </c>
    </row>
    <row r="225" spans="2:6" x14ac:dyDescent="0.2">
      <c r="B225" s="17">
        <v>55477</v>
      </c>
      <c r="C225" s="18">
        <v>43570</v>
      </c>
      <c r="D225" s="19" t="s">
        <v>52</v>
      </c>
      <c r="E225" s="19" t="s">
        <v>7</v>
      </c>
      <c r="F225" s="20">
        <v>17</v>
      </c>
    </row>
    <row r="226" spans="2:6" x14ac:dyDescent="0.2">
      <c r="B226" s="17">
        <v>55478</v>
      </c>
      <c r="C226" s="18">
        <v>43570</v>
      </c>
      <c r="D226" s="19" t="s">
        <v>52</v>
      </c>
      <c r="E226" s="19" t="s">
        <v>13</v>
      </c>
      <c r="F226" s="20">
        <v>17</v>
      </c>
    </row>
    <row r="227" spans="2:6" x14ac:dyDescent="0.2">
      <c r="B227" s="17">
        <v>55479</v>
      </c>
      <c r="C227" s="18">
        <v>43570</v>
      </c>
      <c r="D227" s="19" t="s">
        <v>52</v>
      </c>
      <c r="E227" s="19" t="s">
        <v>8</v>
      </c>
      <c r="F227" s="20">
        <v>21</v>
      </c>
    </row>
    <row r="228" spans="2:6" x14ac:dyDescent="0.2">
      <c r="B228" s="17">
        <v>55480</v>
      </c>
      <c r="C228" s="18">
        <v>43570</v>
      </c>
      <c r="D228" s="19" t="s">
        <v>52</v>
      </c>
      <c r="E228" s="19" t="s">
        <v>7</v>
      </c>
      <c r="F228" s="20">
        <v>17</v>
      </c>
    </row>
    <row r="229" spans="2:6" x14ac:dyDescent="0.2">
      <c r="B229" s="17">
        <v>55481</v>
      </c>
      <c r="C229" s="18">
        <v>43570</v>
      </c>
      <c r="D229" s="19" t="s">
        <v>52</v>
      </c>
      <c r="E229" s="19" t="s">
        <v>6</v>
      </c>
      <c r="F229" s="20">
        <v>21</v>
      </c>
    </row>
    <row r="230" spans="2:6" x14ac:dyDescent="0.2">
      <c r="B230" s="17">
        <v>55482</v>
      </c>
      <c r="C230" s="18">
        <v>43570</v>
      </c>
      <c r="D230" s="19" t="s">
        <v>52</v>
      </c>
      <c r="E230" s="19" t="s">
        <v>86</v>
      </c>
      <c r="F230" s="20">
        <v>18</v>
      </c>
    </row>
    <row r="231" spans="2:6" x14ac:dyDescent="0.2">
      <c r="B231" s="17">
        <v>55483</v>
      </c>
      <c r="C231" s="18">
        <v>43570</v>
      </c>
      <c r="D231" s="19" t="s">
        <v>52</v>
      </c>
      <c r="E231" s="19" t="s">
        <v>13</v>
      </c>
      <c r="F231" s="20">
        <v>17</v>
      </c>
    </row>
    <row r="232" spans="2:6" x14ac:dyDescent="0.2">
      <c r="B232" s="17">
        <v>55484</v>
      </c>
      <c r="C232" s="18">
        <v>43570</v>
      </c>
      <c r="D232" s="19" t="s">
        <v>52</v>
      </c>
      <c r="E232" s="19" t="s">
        <v>8</v>
      </c>
      <c r="F232" s="20">
        <v>21</v>
      </c>
    </row>
    <row r="233" spans="2:6" x14ac:dyDescent="0.2">
      <c r="B233" s="17">
        <v>55485</v>
      </c>
      <c r="C233" s="18">
        <v>43570</v>
      </c>
      <c r="D233" s="19" t="s">
        <v>52</v>
      </c>
      <c r="E233" s="19" t="s">
        <v>6</v>
      </c>
      <c r="F233" s="20">
        <v>21</v>
      </c>
    </row>
    <row r="234" spans="2:6" x14ac:dyDescent="0.2">
      <c r="B234" s="17">
        <v>55486</v>
      </c>
      <c r="C234" s="18">
        <v>43570</v>
      </c>
      <c r="D234" s="19" t="s">
        <v>52</v>
      </c>
      <c r="E234" s="19" t="s">
        <v>7</v>
      </c>
      <c r="F234" s="20">
        <v>17</v>
      </c>
    </row>
    <row r="235" spans="2:6" x14ac:dyDescent="0.2">
      <c r="B235" s="17">
        <v>55487</v>
      </c>
      <c r="C235" s="18">
        <v>43570</v>
      </c>
      <c r="D235" s="19" t="s">
        <v>52</v>
      </c>
      <c r="E235" s="19" t="s">
        <v>86</v>
      </c>
      <c r="F235" s="20">
        <v>18</v>
      </c>
    </row>
    <row r="236" spans="2:6" x14ac:dyDescent="0.2">
      <c r="B236" s="17">
        <v>55488</v>
      </c>
      <c r="C236" s="18">
        <v>43570</v>
      </c>
      <c r="D236" s="19" t="s">
        <v>52</v>
      </c>
      <c r="E236" s="19" t="s">
        <v>82</v>
      </c>
      <c r="F236" s="20">
        <v>12</v>
      </c>
    </row>
    <row r="237" spans="2:6" x14ac:dyDescent="0.2">
      <c r="B237" s="17">
        <v>55489</v>
      </c>
      <c r="C237" s="18">
        <v>43570</v>
      </c>
      <c r="D237" s="19" t="s">
        <v>52</v>
      </c>
      <c r="E237" s="19" t="s">
        <v>8</v>
      </c>
      <c r="F237" s="20">
        <v>21</v>
      </c>
    </row>
    <row r="238" spans="2:6" x14ac:dyDescent="0.2">
      <c r="B238" s="17">
        <v>55490</v>
      </c>
      <c r="C238" s="18">
        <v>43570</v>
      </c>
      <c r="D238" s="19" t="s">
        <v>52</v>
      </c>
      <c r="E238" s="19" t="s">
        <v>13</v>
      </c>
      <c r="F238" s="20">
        <v>17</v>
      </c>
    </row>
    <row r="239" spans="2:6" x14ac:dyDescent="0.2">
      <c r="B239" s="17">
        <v>55491</v>
      </c>
      <c r="C239" s="18">
        <v>43570</v>
      </c>
      <c r="D239" s="19" t="s">
        <v>52</v>
      </c>
      <c r="E239" s="19" t="s">
        <v>6</v>
      </c>
      <c r="F239" s="20">
        <v>21</v>
      </c>
    </row>
    <row r="240" spans="2:6" x14ac:dyDescent="0.2">
      <c r="B240" s="17">
        <v>55492</v>
      </c>
      <c r="C240" s="18">
        <v>43570</v>
      </c>
      <c r="D240" s="19" t="s">
        <v>52</v>
      </c>
      <c r="E240" s="19" t="s">
        <v>86</v>
      </c>
      <c r="F240" s="20">
        <v>18</v>
      </c>
    </row>
    <row r="241" spans="2:6" x14ac:dyDescent="0.2">
      <c r="B241" s="17">
        <v>55493</v>
      </c>
      <c r="C241" s="18">
        <v>43570</v>
      </c>
      <c r="D241" s="19" t="s">
        <v>52</v>
      </c>
      <c r="E241" s="19" t="s">
        <v>7</v>
      </c>
      <c r="F241" s="20">
        <v>17</v>
      </c>
    </row>
    <row r="242" spans="2:6" x14ac:dyDescent="0.2">
      <c r="B242" s="17">
        <v>55494</v>
      </c>
      <c r="C242" s="18">
        <v>43570</v>
      </c>
      <c r="D242" s="19" t="s">
        <v>52</v>
      </c>
      <c r="E242" s="19" t="s">
        <v>82</v>
      </c>
      <c r="F242" s="20">
        <v>12</v>
      </c>
    </row>
    <row r="243" spans="2:6" x14ac:dyDescent="0.2">
      <c r="B243" s="17">
        <v>55495</v>
      </c>
      <c r="C243" s="18">
        <v>43570</v>
      </c>
      <c r="D243" s="19" t="s">
        <v>52</v>
      </c>
      <c r="E243" s="19" t="s">
        <v>8</v>
      </c>
      <c r="F243" s="20">
        <v>21</v>
      </c>
    </row>
    <row r="244" spans="2:6" x14ac:dyDescent="0.2">
      <c r="B244" s="17">
        <v>55496</v>
      </c>
      <c r="C244" s="18">
        <v>43570</v>
      </c>
      <c r="D244" s="19" t="s">
        <v>52</v>
      </c>
      <c r="E244" s="19" t="s">
        <v>13</v>
      </c>
      <c r="F244" s="20">
        <v>17</v>
      </c>
    </row>
    <row r="245" spans="2:6" x14ac:dyDescent="0.2">
      <c r="B245" s="17">
        <v>55497</v>
      </c>
      <c r="C245" s="18">
        <v>43570</v>
      </c>
      <c r="D245" s="19" t="s">
        <v>52</v>
      </c>
      <c r="E245" s="19" t="s">
        <v>6</v>
      </c>
      <c r="F245" s="20">
        <v>21</v>
      </c>
    </row>
    <row r="246" spans="2:6" x14ac:dyDescent="0.2">
      <c r="B246" s="17">
        <v>55498</v>
      </c>
      <c r="C246" s="18">
        <v>43570</v>
      </c>
      <c r="D246" s="19" t="s">
        <v>52</v>
      </c>
      <c r="E246" s="19" t="s">
        <v>86</v>
      </c>
      <c r="F246" s="20">
        <v>18</v>
      </c>
    </row>
    <row r="247" spans="2:6" x14ac:dyDescent="0.2">
      <c r="B247" s="17">
        <v>55499</v>
      </c>
      <c r="C247" s="18">
        <v>43570</v>
      </c>
      <c r="D247" s="19" t="s">
        <v>52</v>
      </c>
      <c r="E247" s="19" t="s">
        <v>7</v>
      </c>
      <c r="F247" s="20">
        <v>17</v>
      </c>
    </row>
    <row r="248" spans="2:6" x14ac:dyDescent="0.2">
      <c r="B248" s="17">
        <v>55500</v>
      </c>
      <c r="C248" s="18">
        <v>43570</v>
      </c>
      <c r="D248" s="19" t="s">
        <v>71</v>
      </c>
      <c r="E248" s="19" t="s">
        <v>8</v>
      </c>
      <c r="F248" s="20">
        <v>21</v>
      </c>
    </row>
    <row r="249" spans="2:6" x14ac:dyDescent="0.2">
      <c r="B249" s="17">
        <v>55501</v>
      </c>
      <c r="C249" s="18">
        <v>43570</v>
      </c>
      <c r="D249" s="19" t="s">
        <v>52</v>
      </c>
      <c r="E249" s="19" t="s">
        <v>72</v>
      </c>
      <c r="F249" s="20">
        <v>15</v>
      </c>
    </row>
    <row r="250" spans="2:6" x14ac:dyDescent="0.2">
      <c r="B250" s="17">
        <v>55502</v>
      </c>
      <c r="C250" s="18">
        <v>43570</v>
      </c>
      <c r="D250" s="19" t="s">
        <v>52</v>
      </c>
      <c r="E250" s="19" t="s">
        <v>82</v>
      </c>
      <c r="F250" s="20">
        <v>12</v>
      </c>
    </row>
    <row r="251" spans="2:6" x14ac:dyDescent="0.2">
      <c r="B251" s="17">
        <v>55503</v>
      </c>
      <c r="C251" s="18">
        <v>43570</v>
      </c>
      <c r="D251" s="19" t="s">
        <v>52</v>
      </c>
      <c r="E251" s="19" t="s">
        <v>13</v>
      </c>
      <c r="F251" s="20">
        <v>17</v>
      </c>
    </row>
    <row r="252" spans="2:6" x14ac:dyDescent="0.2">
      <c r="B252" s="17">
        <v>55504</v>
      </c>
      <c r="C252" s="18">
        <v>43570</v>
      </c>
      <c r="D252" s="19" t="s">
        <v>52</v>
      </c>
      <c r="E252" s="19" t="s">
        <v>86</v>
      </c>
      <c r="F252" s="20">
        <v>18</v>
      </c>
    </row>
    <row r="253" spans="2:6" x14ac:dyDescent="0.2">
      <c r="B253" s="17">
        <v>55505</v>
      </c>
      <c r="C253" s="18">
        <v>43570</v>
      </c>
      <c r="D253" s="19" t="s">
        <v>52</v>
      </c>
      <c r="E253" s="19" t="s">
        <v>6</v>
      </c>
      <c r="F253" s="20">
        <v>21</v>
      </c>
    </row>
    <row r="254" spans="2:6" x14ac:dyDescent="0.2">
      <c r="B254" s="17">
        <v>55506</v>
      </c>
      <c r="C254" s="18">
        <v>43570</v>
      </c>
      <c r="D254" s="19" t="s">
        <v>52</v>
      </c>
      <c r="E254" s="19" t="s">
        <v>72</v>
      </c>
      <c r="F254" s="20">
        <v>15</v>
      </c>
    </row>
    <row r="255" spans="2:6" x14ac:dyDescent="0.2">
      <c r="B255" s="17">
        <v>55507</v>
      </c>
      <c r="C255" s="18">
        <v>43570</v>
      </c>
      <c r="D255" s="19" t="s">
        <v>52</v>
      </c>
      <c r="E255" s="19" t="s">
        <v>82</v>
      </c>
      <c r="F255" s="20">
        <v>12</v>
      </c>
    </row>
    <row r="256" spans="2:6" x14ac:dyDescent="0.2">
      <c r="B256" s="17">
        <v>55508</v>
      </c>
      <c r="C256" s="18">
        <v>43570</v>
      </c>
      <c r="D256" s="19" t="s">
        <v>52</v>
      </c>
      <c r="E256" s="19" t="s">
        <v>13</v>
      </c>
      <c r="F256" s="20">
        <v>17</v>
      </c>
    </row>
    <row r="257" spans="2:6" x14ac:dyDescent="0.2">
      <c r="B257" s="17">
        <v>55509</v>
      </c>
      <c r="C257" s="18">
        <v>43570</v>
      </c>
      <c r="D257" s="19" t="s">
        <v>52</v>
      </c>
      <c r="E257" s="19" t="s">
        <v>7</v>
      </c>
      <c r="F257" s="20">
        <v>17</v>
      </c>
    </row>
    <row r="258" spans="2:6" x14ac:dyDescent="0.2">
      <c r="B258" s="17">
        <v>55510</v>
      </c>
      <c r="C258" s="18">
        <v>43570</v>
      </c>
      <c r="D258" s="19" t="s">
        <v>52</v>
      </c>
      <c r="E258" s="19" t="s">
        <v>86</v>
      </c>
      <c r="F258" s="20">
        <v>18</v>
      </c>
    </row>
    <row r="259" spans="2:6" x14ac:dyDescent="0.2">
      <c r="B259" s="17">
        <v>55511</v>
      </c>
      <c r="C259" s="18">
        <v>43570</v>
      </c>
      <c r="D259" s="19" t="s">
        <v>52</v>
      </c>
      <c r="E259" s="19" t="s">
        <v>6</v>
      </c>
      <c r="F259" s="20">
        <v>21</v>
      </c>
    </row>
    <row r="260" spans="2:6" x14ac:dyDescent="0.2">
      <c r="B260" s="17">
        <v>55512</v>
      </c>
      <c r="C260" s="18">
        <v>43570</v>
      </c>
      <c r="D260" s="19" t="s">
        <v>52</v>
      </c>
      <c r="E260" s="19" t="s">
        <v>82</v>
      </c>
      <c r="F260" s="20">
        <v>12</v>
      </c>
    </row>
    <row r="261" spans="2:6" x14ac:dyDescent="0.2">
      <c r="B261" s="17">
        <v>55513</v>
      </c>
      <c r="C261" s="18">
        <v>43570</v>
      </c>
      <c r="D261" s="19" t="s">
        <v>52</v>
      </c>
      <c r="E261" s="19" t="s">
        <v>13</v>
      </c>
      <c r="F261" s="20">
        <v>17</v>
      </c>
    </row>
    <row r="262" spans="2:6" x14ac:dyDescent="0.2">
      <c r="B262" s="17">
        <v>55514</v>
      </c>
      <c r="C262" s="18">
        <v>43570</v>
      </c>
      <c r="D262" s="19" t="s">
        <v>52</v>
      </c>
      <c r="E262" s="19" t="s">
        <v>7</v>
      </c>
      <c r="F262" s="20">
        <v>17</v>
      </c>
    </row>
    <row r="263" spans="2:6" x14ac:dyDescent="0.2">
      <c r="B263" s="17">
        <v>55515</v>
      </c>
      <c r="C263" s="18">
        <v>43570</v>
      </c>
      <c r="D263" s="19" t="s">
        <v>52</v>
      </c>
      <c r="E263" s="19" t="s">
        <v>86</v>
      </c>
      <c r="F263" s="20">
        <v>18</v>
      </c>
    </row>
    <row r="264" spans="2:6" x14ac:dyDescent="0.2">
      <c r="B264" s="17">
        <v>55516</v>
      </c>
      <c r="C264" s="18">
        <v>43570</v>
      </c>
      <c r="D264" s="19" t="s">
        <v>52</v>
      </c>
      <c r="E264" s="19" t="s">
        <v>6</v>
      </c>
      <c r="F264" s="20">
        <v>21</v>
      </c>
    </row>
    <row r="265" spans="2:6" x14ac:dyDescent="0.2">
      <c r="B265" s="17">
        <v>55517</v>
      </c>
      <c r="C265" s="18">
        <v>43570</v>
      </c>
      <c r="D265" s="19" t="s">
        <v>52</v>
      </c>
      <c r="E265" s="19" t="s">
        <v>8</v>
      </c>
      <c r="F265" s="20">
        <v>21</v>
      </c>
    </row>
    <row r="266" spans="2:6" x14ac:dyDescent="0.2">
      <c r="B266" s="17">
        <v>55518</v>
      </c>
      <c r="C266" s="18">
        <v>43570</v>
      </c>
      <c r="D266" s="19" t="s">
        <v>11</v>
      </c>
      <c r="E266" s="19" t="s">
        <v>23</v>
      </c>
      <c r="F266" s="20">
        <v>14</v>
      </c>
    </row>
    <row r="267" spans="2:6" x14ac:dyDescent="0.2">
      <c r="B267" s="17">
        <v>55519</v>
      </c>
      <c r="C267" s="18">
        <v>43571</v>
      </c>
      <c r="D267" s="19" t="s">
        <v>52</v>
      </c>
      <c r="E267" s="19" t="s">
        <v>6</v>
      </c>
      <c r="F267" s="20">
        <v>21</v>
      </c>
    </row>
    <row r="268" spans="2:6" x14ac:dyDescent="0.2">
      <c r="B268" s="17">
        <v>55520</v>
      </c>
      <c r="C268" s="18">
        <v>43571</v>
      </c>
      <c r="D268" s="19" t="s">
        <v>52</v>
      </c>
      <c r="E268" s="19" t="s">
        <v>86</v>
      </c>
      <c r="F268" s="20">
        <v>18</v>
      </c>
    </row>
    <row r="269" spans="2:6" x14ac:dyDescent="0.2">
      <c r="B269" s="17">
        <v>55521</v>
      </c>
      <c r="C269" s="18">
        <v>43571</v>
      </c>
      <c r="D269" s="19" t="s">
        <v>52</v>
      </c>
      <c r="E269" s="19" t="s">
        <v>13</v>
      </c>
      <c r="F269" s="20">
        <v>17</v>
      </c>
    </row>
    <row r="270" spans="2:6" x14ac:dyDescent="0.2">
      <c r="B270" s="17">
        <v>55522</v>
      </c>
      <c r="C270" s="18">
        <v>43571</v>
      </c>
      <c r="D270" s="19" t="s">
        <v>52</v>
      </c>
      <c r="E270" s="19" t="s">
        <v>7</v>
      </c>
      <c r="F270" s="20">
        <v>17</v>
      </c>
    </row>
    <row r="271" spans="2:6" x14ac:dyDescent="0.2">
      <c r="B271" s="17">
        <v>55523</v>
      </c>
      <c r="C271" s="18">
        <v>43571</v>
      </c>
      <c r="D271" s="19" t="s">
        <v>52</v>
      </c>
      <c r="E271" s="19" t="s">
        <v>82</v>
      </c>
      <c r="F271" s="20">
        <v>12</v>
      </c>
    </row>
    <row r="272" spans="2:6" x14ac:dyDescent="0.2">
      <c r="B272" s="17">
        <v>55524</v>
      </c>
      <c r="C272" s="18">
        <v>43571</v>
      </c>
      <c r="D272" s="19" t="s">
        <v>52</v>
      </c>
      <c r="E272" s="19" t="s">
        <v>8</v>
      </c>
      <c r="F272" s="20">
        <v>21</v>
      </c>
    </row>
    <row r="273" spans="2:6" x14ac:dyDescent="0.2">
      <c r="B273" s="17">
        <v>55525</v>
      </c>
      <c r="C273" s="18">
        <v>43571</v>
      </c>
      <c r="D273" s="19" t="s">
        <v>52</v>
      </c>
      <c r="E273" s="19" t="s">
        <v>72</v>
      </c>
      <c r="F273" s="20">
        <v>15</v>
      </c>
    </row>
    <row r="274" spans="2:6" x14ac:dyDescent="0.2">
      <c r="B274" s="17">
        <v>55526</v>
      </c>
      <c r="C274" s="18">
        <v>43571</v>
      </c>
      <c r="D274" s="19" t="s">
        <v>52</v>
      </c>
      <c r="E274" s="19" t="s">
        <v>86</v>
      </c>
      <c r="F274" s="20">
        <v>18</v>
      </c>
    </row>
    <row r="275" spans="2:6" x14ac:dyDescent="0.2">
      <c r="B275" s="17">
        <v>55527</v>
      </c>
      <c r="C275" s="18">
        <v>43571</v>
      </c>
      <c r="D275" s="19" t="s">
        <v>52</v>
      </c>
      <c r="E275" s="19" t="s">
        <v>7</v>
      </c>
      <c r="F275" s="20">
        <v>17</v>
      </c>
    </row>
    <row r="276" spans="2:6" x14ac:dyDescent="0.2">
      <c r="B276" s="17">
        <v>55528</v>
      </c>
      <c r="C276" s="18">
        <v>43571</v>
      </c>
      <c r="D276" s="19" t="s">
        <v>52</v>
      </c>
      <c r="E276" s="19" t="s">
        <v>6</v>
      </c>
      <c r="F276" s="20">
        <v>21</v>
      </c>
    </row>
    <row r="277" spans="2:6" x14ac:dyDescent="0.2">
      <c r="B277" s="17">
        <v>55529</v>
      </c>
      <c r="C277" s="18">
        <v>43571</v>
      </c>
      <c r="D277" s="19" t="s">
        <v>52</v>
      </c>
      <c r="E277" s="19" t="s">
        <v>8</v>
      </c>
      <c r="F277" s="20">
        <v>21</v>
      </c>
    </row>
    <row r="278" spans="2:6" x14ac:dyDescent="0.2">
      <c r="B278" s="17">
        <v>55530</v>
      </c>
      <c r="C278" s="18">
        <v>43571</v>
      </c>
      <c r="D278" s="19" t="s">
        <v>52</v>
      </c>
      <c r="E278" s="19" t="s">
        <v>82</v>
      </c>
      <c r="F278" s="20">
        <v>12</v>
      </c>
    </row>
    <row r="279" spans="2:6" x14ac:dyDescent="0.2">
      <c r="B279" s="17">
        <v>55531</v>
      </c>
      <c r="C279" s="18">
        <v>43571</v>
      </c>
      <c r="D279" s="19" t="s">
        <v>52</v>
      </c>
      <c r="E279" s="19" t="s">
        <v>72</v>
      </c>
      <c r="F279" s="20">
        <v>15</v>
      </c>
    </row>
    <row r="280" spans="2:6" x14ac:dyDescent="0.2">
      <c r="B280" s="17">
        <v>55532</v>
      </c>
      <c r="C280" s="18">
        <v>43571</v>
      </c>
      <c r="D280" s="19" t="s">
        <v>52</v>
      </c>
      <c r="E280" s="19" t="s">
        <v>86</v>
      </c>
      <c r="F280" s="20">
        <v>18</v>
      </c>
    </row>
    <row r="281" spans="2:6" x14ac:dyDescent="0.2">
      <c r="B281" s="17">
        <v>55533</v>
      </c>
      <c r="C281" s="18">
        <v>43571</v>
      </c>
      <c r="D281" s="19" t="s">
        <v>52</v>
      </c>
      <c r="E281" s="19" t="s">
        <v>6</v>
      </c>
      <c r="F281" s="20">
        <v>21</v>
      </c>
    </row>
    <row r="282" spans="2:6" x14ac:dyDescent="0.2">
      <c r="B282" s="17">
        <v>55534</v>
      </c>
      <c r="C282" s="18">
        <v>43571</v>
      </c>
      <c r="D282" s="19" t="s">
        <v>52</v>
      </c>
      <c r="E282" s="19" t="s">
        <v>7</v>
      </c>
      <c r="F282" s="20">
        <v>17</v>
      </c>
    </row>
    <row r="283" spans="2:6" x14ac:dyDescent="0.2">
      <c r="B283" s="17">
        <v>55535</v>
      </c>
      <c r="C283" s="18">
        <v>43571</v>
      </c>
      <c r="D283" s="19" t="s">
        <v>52</v>
      </c>
      <c r="E283" s="19" t="s">
        <v>8</v>
      </c>
      <c r="F283" s="20">
        <v>21</v>
      </c>
    </row>
    <row r="284" spans="2:6" x14ac:dyDescent="0.2">
      <c r="B284" s="17">
        <v>55536</v>
      </c>
      <c r="C284" s="18">
        <v>43571</v>
      </c>
      <c r="D284" s="19" t="s">
        <v>52</v>
      </c>
      <c r="E284" s="19" t="s">
        <v>82</v>
      </c>
      <c r="F284" s="20">
        <v>12</v>
      </c>
    </row>
    <row r="285" spans="2:6" x14ac:dyDescent="0.2">
      <c r="B285" s="17">
        <v>55537</v>
      </c>
      <c r="C285" s="18">
        <v>43571</v>
      </c>
      <c r="D285" s="19" t="s">
        <v>52</v>
      </c>
      <c r="E285" s="19" t="s">
        <v>72</v>
      </c>
      <c r="F285" s="20">
        <v>15</v>
      </c>
    </row>
    <row r="286" spans="2:6" x14ac:dyDescent="0.2">
      <c r="B286" s="17">
        <v>55538</v>
      </c>
      <c r="C286" s="18">
        <v>43571</v>
      </c>
      <c r="D286" s="19" t="s">
        <v>52</v>
      </c>
      <c r="E286" s="19" t="s">
        <v>86</v>
      </c>
      <c r="F286" s="20">
        <v>18</v>
      </c>
    </row>
    <row r="287" spans="2:6" x14ac:dyDescent="0.2">
      <c r="B287" s="17">
        <v>55539</v>
      </c>
      <c r="C287" s="18">
        <v>43571</v>
      </c>
      <c r="D287" s="19" t="s">
        <v>52</v>
      </c>
      <c r="E287" s="19" t="s">
        <v>6</v>
      </c>
      <c r="F287" s="20">
        <v>21</v>
      </c>
    </row>
    <row r="288" spans="2:6" x14ac:dyDescent="0.2">
      <c r="B288" s="17">
        <v>55540</v>
      </c>
      <c r="C288" s="18">
        <v>43571</v>
      </c>
      <c r="D288" s="19" t="s">
        <v>80</v>
      </c>
      <c r="E288" s="19" t="s">
        <v>7</v>
      </c>
      <c r="F288" s="20">
        <v>17</v>
      </c>
    </row>
    <row r="289" spans="2:6" x14ac:dyDescent="0.2">
      <c r="B289" s="17">
        <v>55541</v>
      </c>
      <c r="C289" s="18">
        <v>43571</v>
      </c>
      <c r="D289" s="19" t="s">
        <v>80</v>
      </c>
      <c r="E289" s="19" t="s">
        <v>6</v>
      </c>
      <c r="F289" s="20">
        <v>21</v>
      </c>
    </row>
    <row r="290" spans="2:6" x14ac:dyDescent="0.2">
      <c r="B290" s="17">
        <v>55542</v>
      </c>
      <c r="C290" s="18">
        <v>43571</v>
      </c>
      <c r="D290" s="19" t="s">
        <v>52</v>
      </c>
      <c r="E290" s="19" t="s">
        <v>82</v>
      </c>
      <c r="F290" s="20">
        <v>12</v>
      </c>
    </row>
    <row r="291" spans="2:6" x14ac:dyDescent="0.2">
      <c r="B291" s="17">
        <v>55543</v>
      </c>
      <c r="C291" s="18">
        <v>43571</v>
      </c>
      <c r="D291" s="19" t="s">
        <v>80</v>
      </c>
      <c r="E291" s="19" t="s">
        <v>8</v>
      </c>
      <c r="F291" s="20">
        <v>21</v>
      </c>
    </row>
    <row r="292" spans="2:6" x14ac:dyDescent="0.2">
      <c r="B292" s="17">
        <v>55544</v>
      </c>
      <c r="C292" s="18">
        <v>43571</v>
      </c>
      <c r="D292" s="19" t="s">
        <v>52</v>
      </c>
      <c r="E292" s="19" t="s">
        <v>86</v>
      </c>
      <c r="F292" s="20">
        <v>18</v>
      </c>
    </row>
    <row r="293" spans="2:6" x14ac:dyDescent="0.2">
      <c r="B293" s="17">
        <v>55545</v>
      </c>
      <c r="C293" s="18">
        <v>43571</v>
      </c>
      <c r="D293" s="19" t="s">
        <v>52</v>
      </c>
      <c r="E293" s="19" t="s">
        <v>72</v>
      </c>
      <c r="F293" s="20">
        <v>15</v>
      </c>
    </row>
    <row r="294" spans="2:6" x14ac:dyDescent="0.2">
      <c r="B294" s="17">
        <v>55546</v>
      </c>
      <c r="C294" s="18">
        <v>43571</v>
      </c>
      <c r="D294" s="19" t="s">
        <v>80</v>
      </c>
      <c r="E294" s="19" t="s">
        <v>8</v>
      </c>
      <c r="F294" s="20">
        <v>21</v>
      </c>
    </row>
    <row r="295" spans="2:6" x14ac:dyDescent="0.2">
      <c r="B295" s="17">
        <v>55547</v>
      </c>
      <c r="C295" s="18">
        <v>43571</v>
      </c>
      <c r="D295" s="19" t="s">
        <v>52</v>
      </c>
      <c r="E295" s="19" t="s">
        <v>82</v>
      </c>
      <c r="F295" s="20">
        <v>12</v>
      </c>
    </row>
    <row r="296" spans="2:6" x14ac:dyDescent="0.2">
      <c r="B296" s="17">
        <v>55548</v>
      </c>
      <c r="C296" s="18">
        <v>43571</v>
      </c>
      <c r="D296" s="19" t="s">
        <v>52</v>
      </c>
      <c r="E296" s="19" t="s">
        <v>86</v>
      </c>
      <c r="F296" s="20">
        <v>18</v>
      </c>
    </row>
    <row r="297" spans="2:6" x14ac:dyDescent="0.2">
      <c r="B297" s="17">
        <v>55549</v>
      </c>
      <c r="C297" s="18">
        <v>43571</v>
      </c>
      <c r="D297" s="19" t="s">
        <v>80</v>
      </c>
      <c r="E297" s="19" t="s">
        <v>7</v>
      </c>
      <c r="F297" s="20">
        <v>17</v>
      </c>
    </row>
    <row r="298" spans="2:6" x14ac:dyDescent="0.2">
      <c r="B298" s="17">
        <v>55550</v>
      </c>
      <c r="C298" s="18">
        <v>43571</v>
      </c>
      <c r="D298" s="19" t="s">
        <v>52</v>
      </c>
      <c r="E298" s="19" t="s">
        <v>72</v>
      </c>
      <c r="F298" s="20">
        <v>15</v>
      </c>
    </row>
    <row r="299" spans="2:6" x14ac:dyDescent="0.2">
      <c r="B299" s="17">
        <v>55551</v>
      </c>
      <c r="C299" s="18">
        <v>43571</v>
      </c>
      <c r="D299" s="19" t="s">
        <v>80</v>
      </c>
      <c r="E299" s="19" t="s">
        <v>6</v>
      </c>
      <c r="F299" s="20">
        <v>21</v>
      </c>
    </row>
    <row r="300" spans="2:6" x14ac:dyDescent="0.2">
      <c r="B300" s="17">
        <v>55552</v>
      </c>
      <c r="C300" s="18">
        <v>43571</v>
      </c>
      <c r="D300" s="19" t="s">
        <v>52</v>
      </c>
      <c r="E300" s="19" t="s">
        <v>82</v>
      </c>
      <c r="F300" s="20">
        <v>12</v>
      </c>
    </row>
    <row r="301" spans="2:6" x14ac:dyDescent="0.2">
      <c r="B301" s="17">
        <v>55553</v>
      </c>
      <c r="C301" s="18">
        <v>43571</v>
      </c>
      <c r="D301" s="19" t="s">
        <v>52</v>
      </c>
      <c r="E301" s="19" t="s">
        <v>86</v>
      </c>
      <c r="F301" s="20">
        <v>18</v>
      </c>
    </row>
    <row r="302" spans="2:6" x14ac:dyDescent="0.2">
      <c r="B302" s="17">
        <v>55554</v>
      </c>
      <c r="C302" s="18">
        <v>43571</v>
      </c>
      <c r="D302" s="19" t="s">
        <v>52</v>
      </c>
      <c r="E302" s="19" t="s">
        <v>7</v>
      </c>
      <c r="F302" s="20">
        <v>17</v>
      </c>
    </row>
    <row r="303" spans="2:6" x14ac:dyDescent="0.2">
      <c r="B303" s="17">
        <v>55555</v>
      </c>
      <c r="C303" s="18">
        <v>43571</v>
      </c>
      <c r="D303" s="19" t="s">
        <v>52</v>
      </c>
      <c r="E303" s="19" t="s">
        <v>72</v>
      </c>
      <c r="F303" s="20">
        <v>15</v>
      </c>
    </row>
    <row r="304" spans="2:6" x14ac:dyDescent="0.2">
      <c r="B304" s="17">
        <v>55556</v>
      </c>
      <c r="C304" s="18">
        <v>43571</v>
      </c>
      <c r="D304" s="19" t="s">
        <v>52</v>
      </c>
      <c r="E304" s="19" t="s">
        <v>8</v>
      </c>
      <c r="F304" s="20">
        <v>21</v>
      </c>
    </row>
    <row r="305" spans="2:6" x14ac:dyDescent="0.2">
      <c r="B305" s="17">
        <v>55557</v>
      </c>
      <c r="C305" s="18">
        <v>43571</v>
      </c>
      <c r="D305" s="19" t="s">
        <v>52</v>
      </c>
      <c r="E305" s="19" t="s">
        <v>86</v>
      </c>
      <c r="F305" s="20">
        <v>18</v>
      </c>
    </row>
    <row r="306" spans="2:6" x14ac:dyDescent="0.2">
      <c r="B306" s="17">
        <v>55558</v>
      </c>
      <c r="C306" s="18">
        <v>43571</v>
      </c>
      <c r="D306" s="19" t="s">
        <v>52</v>
      </c>
      <c r="E306" s="19" t="s">
        <v>82</v>
      </c>
      <c r="F306" s="20">
        <v>12</v>
      </c>
    </row>
    <row r="307" spans="2:6" x14ac:dyDescent="0.2">
      <c r="B307" s="17">
        <v>55559</v>
      </c>
      <c r="C307" s="18">
        <v>43572</v>
      </c>
      <c r="D307" s="19" t="s">
        <v>80</v>
      </c>
      <c r="E307" s="19" t="s">
        <v>7</v>
      </c>
      <c r="F307" s="20">
        <v>17</v>
      </c>
    </row>
    <row r="308" spans="2:6" x14ac:dyDescent="0.2">
      <c r="B308" s="17">
        <v>55560</v>
      </c>
      <c r="C308" s="18">
        <v>43572</v>
      </c>
      <c r="D308" s="19" t="s">
        <v>80</v>
      </c>
      <c r="E308" s="19" t="s">
        <v>6</v>
      </c>
      <c r="F308" s="20">
        <v>21</v>
      </c>
    </row>
    <row r="309" spans="2:6" x14ac:dyDescent="0.2">
      <c r="B309" s="17">
        <v>55561</v>
      </c>
      <c r="C309" s="18">
        <v>43572</v>
      </c>
      <c r="D309" s="19" t="s">
        <v>80</v>
      </c>
      <c r="E309" s="19" t="s">
        <v>86</v>
      </c>
      <c r="F309" s="20">
        <v>18</v>
      </c>
    </row>
    <row r="310" spans="2:6" x14ac:dyDescent="0.2">
      <c r="B310" s="17">
        <v>55562</v>
      </c>
      <c r="C310" s="18">
        <v>43572</v>
      </c>
      <c r="D310" s="19" t="s">
        <v>80</v>
      </c>
      <c r="E310" s="19" t="s">
        <v>8</v>
      </c>
      <c r="F310" s="20">
        <v>21</v>
      </c>
    </row>
    <row r="311" spans="2:6" x14ac:dyDescent="0.2">
      <c r="B311" s="17">
        <v>55563</v>
      </c>
      <c r="C311" s="18"/>
      <c r="D311" s="19"/>
      <c r="E311" s="19"/>
      <c r="F311" s="20"/>
    </row>
    <row r="312" spans="2:6" x14ac:dyDescent="0.2">
      <c r="B312" s="17">
        <v>55564</v>
      </c>
      <c r="C312" s="18">
        <v>43572</v>
      </c>
      <c r="D312" s="19" t="s">
        <v>80</v>
      </c>
      <c r="E312" s="19" t="s">
        <v>8</v>
      </c>
      <c r="F312" s="20">
        <v>21</v>
      </c>
    </row>
    <row r="313" spans="2:6" x14ac:dyDescent="0.2">
      <c r="B313" s="17">
        <v>55565</v>
      </c>
      <c r="C313" s="18">
        <v>43577</v>
      </c>
      <c r="D313" s="19" t="s">
        <v>80</v>
      </c>
      <c r="E313" s="19" t="s">
        <v>6</v>
      </c>
      <c r="F313" s="20">
        <v>21</v>
      </c>
    </row>
    <row r="314" spans="2:6" x14ac:dyDescent="0.2">
      <c r="B314" s="17">
        <v>55566</v>
      </c>
      <c r="C314" s="18">
        <v>43577</v>
      </c>
      <c r="D314" s="19" t="s">
        <v>80</v>
      </c>
      <c r="E314" s="19" t="s">
        <v>8</v>
      </c>
      <c r="F314" s="20">
        <v>21</v>
      </c>
    </row>
    <row r="315" spans="2:6" x14ac:dyDescent="0.2">
      <c r="B315" s="17">
        <v>55567</v>
      </c>
      <c r="C315" s="18">
        <v>43577</v>
      </c>
      <c r="D315" s="19" t="s">
        <v>80</v>
      </c>
      <c r="E315" s="19" t="s">
        <v>7</v>
      </c>
      <c r="F315" s="20">
        <v>17</v>
      </c>
    </row>
    <row r="316" spans="2:6" x14ac:dyDescent="0.2">
      <c r="B316" s="17">
        <v>55568</v>
      </c>
      <c r="C316" s="18">
        <v>43577</v>
      </c>
      <c r="D316" s="19" t="s">
        <v>80</v>
      </c>
      <c r="E316" s="19" t="s">
        <v>6</v>
      </c>
      <c r="F316" s="20">
        <v>21</v>
      </c>
    </row>
    <row r="317" spans="2:6" x14ac:dyDescent="0.2">
      <c r="B317" s="17">
        <v>55569</v>
      </c>
      <c r="C317" s="18">
        <v>43577</v>
      </c>
      <c r="D317" s="19" t="s">
        <v>80</v>
      </c>
      <c r="E317" s="19" t="s">
        <v>8</v>
      </c>
      <c r="F317" s="20">
        <v>21</v>
      </c>
    </row>
    <row r="318" spans="2:6" x14ac:dyDescent="0.2">
      <c r="B318" s="17">
        <v>55570</v>
      </c>
      <c r="C318" s="18">
        <v>43577</v>
      </c>
      <c r="D318" s="19" t="s">
        <v>80</v>
      </c>
      <c r="E318" s="19" t="s">
        <v>7</v>
      </c>
      <c r="F318" s="20">
        <v>17</v>
      </c>
    </row>
    <row r="319" spans="2:6" x14ac:dyDescent="0.2">
      <c r="B319" s="17">
        <v>55571</v>
      </c>
      <c r="C319" s="18"/>
      <c r="D319" s="19"/>
      <c r="E319" s="19"/>
      <c r="F319" s="20"/>
    </row>
    <row r="320" spans="2:6" x14ac:dyDescent="0.2">
      <c r="B320" s="17">
        <v>55572</v>
      </c>
      <c r="C320" s="18">
        <v>43577</v>
      </c>
      <c r="D320" s="19" t="s">
        <v>80</v>
      </c>
      <c r="E320" s="19" t="s">
        <v>6</v>
      </c>
      <c r="F320" s="20">
        <v>21</v>
      </c>
    </row>
    <row r="321" spans="2:6" x14ac:dyDescent="0.2">
      <c r="B321" s="17">
        <v>55573</v>
      </c>
      <c r="C321" s="18"/>
      <c r="D321" s="19"/>
      <c r="E321" s="19"/>
      <c r="F321" s="20"/>
    </row>
    <row r="322" spans="2:6" x14ac:dyDescent="0.2">
      <c r="B322" s="17">
        <v>55574</v>
      </c>
      <c r="C322" s="18"/>
      <c r="D322" s="19"/>
      <c r="E322" s="19"/>
      <c r="F322" s="20"/>
    </row>
    <row r="323" spans="2:6" x14ac:dyDescent="0.2">
      <c r="B323" s="17">
        <v>55575</v>
      </c>
      <c r="C323" s="18">
        <v>43577</v>
      </c>
      <c r="D323" s="19" t="s">
        <v>80</v>
      </c>
      <c r="E323" s="19" t="s">
        <v>8</v>
      </c>
      <c r="F323" s="20">
        <v>21</v>
      </c>
    </row>
    <row r="324" spans="2:6" x14ac:dyDescent="0.2">
      <c r="B324" s="17">
        <v>55576</v>
      </c>
      <c r="C324" s="18"/>
      <c r="D324" s="19"/>
      <c r="E324" s="19"/>
      <c r="F324" s="20"/>
    </row>
    <row r="325" spans="2:6" x14ac:dyDescent="0.2">
      <c r="B325" s="17">
        <v>55577</v>
      </c>
      <c r="C325" s="18"/>
      <c r="D325" s="19"/>
      <c r="E325" s="19"/>
      <c r="F325" s="20"/>
    </row>
    <row r="326" spans="2:6" x14ac:dyDescent="0.2">
      <c r="B326" s="17">
        <v>55578</v>
      </c>
      <c r="C326" s="18">
        <v>43577</v>
      </c>
      <c r="D326" s="19" t="s">
        <v>15</v>
      </c>
      <c r="E326" s="19" t="s">
        <v>6</v>
      </c>
      <c r="F326" s="20">
        <v>21</v>
      </c>
    </row>
    <row r="327" spans="2:6" x14ac:dyDescent="0.2">
      <c r="B327" s="17">
        <v>55579</v>
      </c>
      <c r="C327" s="18">
        <v>43577</v>
      </c>
      <c r="D327" s="19" t="s">
        <v>15</v>
      </c>
      <c r="E327" s="19" t="s">
        <v>8</v>
      </c>
      <c r="F327" s="20">
        <v>21</v>
      </c>
    </row>
    <row r="328" spans="2:6" x14ac:dyDescent="0.2">
      <c r="B328" s="17">
        <v>55580</v>
      </c>
      <c r="C328" s="18">
        <v>43577</v>
      </c>
      <c r="D328" s="19" t="s">
        <v>80</v>
      </c>
      <c r="E328" s="19" t="s">
        <v>7</v>
      </c>
      <c r="F328" s="20">
        <v>17</v>
      </c>
    </row>
    <row r="329" spans="2:6" x14ac:dyDescent="0.2">
      <c r="B329" s="17">
        <v>55581</v>
      </c>
      <c r="C329" s="18">
        <v>43577</v>
      </c>
      <c r="D329" s="19" t="s">
        <v>80</v>
      </c>
      <c r="E329" s="19" t="s">
        <v>7</v>
      </c>
      <c r="F329" s="20">
        <v>17</v>
      </c>
    </row>
    <row r="330" spans="2:6" x14ac:dyDescent="0.2">
      <c r="B330" s="17">
        <v>55582</v>
      </c>
      <c r="C330" s="18">
        <v>43578</v>
      </c>
      <c r="D330" s="19" t="s">
        <v>32</v>
      </c>
      <c r="E330" s="19" t="s">
        <v>6</v>
      </c>
      <c r="F330" s="20">
        <v>21</v>
      </c>
    </row>
    <row r="331" spans="2:6" x14ac:dyDescent="0.2">
      <c r="B331" s="17">
        <v>55583</v>
      </c>
      <c r="C331" s="18">
        <v>43578</v>
      </c>
      <c r="D331" s="19" t="s">
        <v>80</v>
      </c>
      <c r="E331" s="19" t="s">
        <v>8</v>
      </c>
      <c r="F331" s="20">
        <v>21</v>
      </c>
    </row>
    <row r="332" spans="2:6" x14ac:dyDescent="0.2">
      <c r="B332" s="17">
        <v>55584</v>
      </c>
      <c r="C332" s="18">
        <v>43578</v>
      </c>
      <c r="D332" s="19" t="s">
        <v>80</v>
      </c>
      <c r="E332" s="19" t="s">
        <v>6</v>
      </c>
      <c r="F332" s="20">
        <v>21</v>
      </c>
    </row>
    <row r="333" spans="2:6" x14ac:dyDescent="0.2">
      <c r="B333" s="17">
        <v>55585</v>
      </c>
      <c r="C333" s="18">
        <v>43578</v>
      </c>
      <c r="D333" s="19" t="s">
        <v>80</v>
      </c>
      <c r="E333" s="19" t="s">
        <v>7</v>
      </c>
      <c r="F333" s="20">
        <v>17</v>
      </c>
    </row>
    <row r="334" spans="2:6" x14ac:dyDescent="0.2">
      <c r="B334" s="17">
        <v>55586</v>
      </c>
      <c r="C334" s="18">
        <v>43578</v>
      </c>
      <c r="D334" s="19" t="s">
        <v>80</v>
      </c>
      <c r="E334" s="19" t="s">
        <v>6</v>
      </c>
      <c r="F334" s="20">
        <v>21</v>
      </c>
    </row>
    <row r="335" spans="2:6" x14ac:dyDescent="0.2">
      <c r="B335" s="17">
        <v>55587</v>
      </c>
      <c r="C335" s="18">
        <v>43578</v>
      </c>
      <c r="D335" s="19" t="s">
        <v>80</v>
      </c>
      <c r="E335" s="19" t="s">
        <v>7</v>
      </c>
      <c r="F335" s="20">
        <v>17</v>
      </c>
    </row>
    <row r="336" spans="2:6" x14ac:dyDescent="0.2">
      <c r="B336" s="17">
        <v>55588</v>
      </c>
      <c r="C336" s="18"/>
      <c r="D336" s="19"/>
      <c r="E336" s="19"/>
      <c r="F336" s="20"/>
    </row>
    <row r="337" spans="2:6" x14ac:dyDescent="0.2">
      <c r="B337" s="17">
        <v>55589</v>
      </c>
      <c r="C337" s="18">
        <v>43578</v>
      </c>
      <c r="D337" s="19" t="s">
        <v>30</v>
      </c>
      <c r="E337" s="19" t="s">
        <v>8</v>
      </c>
      <c r="F337" s="20">
        <v>21</v>
      </c>
    </row>
    <row r="338" spans="2:6" x14ac:dyDescent="0.2">
      <c r="B338" s="17">
        <v>55590</v>
      </c>
      <c r="C338" s="18">
        <v>43579</v>
      </c>
      <c r="D338" s="19" t="s">
        <v>52</v>
      </c>
      <c r="E338" s="19" t="s">
        <v>6</v>
      </c>
      <c r="F338" s="20">
        <v>21</v>
      </c>
    </row>
    <row r="339" spans="2:6" x14ac:dyDescent="0.2">
      <c r="B339" s="17">
        <v>55591</v>
      </c>
      <c r="C339" s="18">
        <v>43579</v>
      </c>
      <c r="D339" s="19" t="s">
        <v>52</v>
      </c>
      <c r="E339" s="19" t="s">
        <v>8</v>
      </c>
      <c r="F339" s="20">
        <v>21</v>
      </c>
    </row>
    <row r="340" spans="2:6" x14ac:dyDescent="0.2">
      <c r="B340" s="17">
        <v>55592</v>
      </c>
      <c r="C340" s="18">
        <v>43579</v>
      </c>
      <c r="D340" s="19" t="s">
        <v>52</v>
      </c>
      <c r="E340" s="19" t="s">
        <v>82</v>
      </c>
      <c r="F340" s="20">
        <v>14</v>
      </c>
    </row>
    <row r="341" spans="2:6" x14ac:dyDescent="0.2">
      <c r="B341" s="17">
        <v>55593</v>
      </c>
      <c r="C341" s="18">
        <v>43579</v>
      </c>
      <c r="D341" s="19" t="s">
        <v>52</v>
      </c>
      <c r="E341" s="19" t="s">
        <v>7</v>
      </c>
      <c r="F341" s="20">
        <v>17</v>
      </c>
    </row>
    <row r="342" spans="2:6" x14ac:dyDescent="0.2">
      <c r="B342" s="17">
        <v>55594</v>
      </c>
      <c r="C342" s="18">
        <v>43579</v>
      </c>
      <c r="D342" s="19" t="s">
        <v>52</v>
      </c>
      <c r="E342" s="19" t="s">
        <v>72</v>
      </c>
      <c r="F342" s="20">
        <v>15</v>
      </c>
    </row>
    <row r="343" spans="2:6" x14ac:dyDescent="0.2">
      <c r="B343" s="17">
        <v>55595</v>
      </c>
      <c r="C343" s="18">
        <v>43579</v>
      </c>
      <c r="D343" s="19" t="s">
        <v>52</v>
      </c>
      <c r="E343" s="19" t="s">
        <v>8</v>
      </c>
      <c r="F343" s="20">
        <v>21</v>
      </c>
    </row>
    <row r="344" spans="2:6" x14ac:dyDescent="0.2">
      <c r="B344" s="17">
        <v>55596</v>
      </c>
      <c r="C344" s="18">
        <v>43579</v>
      </c>
      <c r="D344" s="19" t="s">
        <v>52</v>
      </c>
      <c r="E344" s="19" t="s">
        <v>6</v>
      </c>
      <c r="F344" s="20">
        <v>21</v>
      </c>
    </row>
    <row r="345" spans="2:6" x14ac:dyDescent="0.2">
      <c r="B345" s="17">
        <v>55597</v>
      </c>
      <c r="C345" s="18">
        <v>43579</v>
      </c>
      <c r="D345" s="19" t="s">
        <v>52</v>
      </c>
      <c r="E345" s="19" t="s">
        <v>7</v>
      </c>
      <c r="F345" s="20">
        <v>17</v>
      </c>
    </row>
    <row r="346" spans="2:6" x14ac:dyDescent="0.2">
      <c r="B346" s="17">
        <v>55598</v>
      </c>
      <c r="C346" s="18">
        <v>43579</v>
      </c>
      <c r="D346" s="19" t="s">
        <v>52</v>
      </c>
      <c r="E346" s="19" t="s">
        <v>82</v>
      </c>
      <c r="F346" s="20">
        <v>14</v>
      </c>
    </row>
    <row r="347" spans="2:6" x14ac:dyDescent="0.2">
      <c r="B347" s="17">
        <v>55599</v>
      </c>
      <c r="C347" s="18">
        <v>43579</v>
      </c>
      <c r="D347" s="19" t="s">
        <v>52</v>
      </c>
      <c r="E347" s="19" t="s">
        <v>72</v>
      </c>
      <c r="F347" s="20">
        <v>15</v>
      </c>
    </row>
    <row r="348" spans="2:6" x14ac:dyDescent="0.2">
      <c r="B348" s="17">
        <v>55600</v>
      </c>
      <c r="C348" s="18">
        <v>43579</v>
      </c>
      <c r="D348" s="19" t="s">
        <v>52</v>
      </c>
      <c r="E348" s="19" t="s">
        <v>8</v>
      </c>
      <c r="F348" s="20">
        <v>21</v>
      </c>
    </row>
    <row r="349" spans="2:6" x14ac:dyDescent="0.2">
      <c r="B349" s="17">
        <v>55601</v>
      </c>
      <c r="C349" s="18">
        <v>43579</v>
      </c>
      <c r="D349" s="19" t="s">
        <v>52</v>
      </c>
      <c r="E349" s="19" t="s">
        <v>6</v>
      </c>
      <c r="F349" s="20">
        <v>21</v>
      </c>
    </row>
    <row r="350" spans="2:6" x14ac:dyDescent="0.2">
      <c r="B350" s="17">
        <v>55602</v>
      </c>
      <c r="C350" s="18">
        <v>43579</v>
      </c>
      <c r="D350" s="19" t="s">
        <v>52</v>
      </c>
      <c r="E350" s="19" t="s">
        <v>7</v>
      </c>
      <c r="F350" s="20">
        <v>17</v>
      </c>
    </row>
    <row r="351" spans="2:6" x14ac:dyDescent="0.2">
      <c r="B351" s="17">
        <v>55603</v>
      </c>
      <c r="C351" s="18">
        <v>43579</v>
      </c>
      <c r="D351" s="19" t="s">
        <v>52</v>
      </c>
      <c r="E351" s="19" t="s">
        <v>82</v>
      </c>
      <c r="F351" s="20">
        <v>14</v>
      </c>
    </row>
    <row r="352" spans="2:6" x14ac:dyDescent="0.2">
      <c r="B352" s="17">
        <v>55604</v>
      </c>
      <c r="C352" s="18">
        <v>43579</v>
      </c>
      <c r="D352" s="19" t="s">
        <v>52</v>
      </c>
      <c r="E352" s="19" t="s">
        <v>72</v>
      </c>
      <c r="F352" s="20">
        <v>15</v>
      </c>
    </row>
    <row r="353" spans="2:6" x14ac:dyDescent="0.2">
      <c r="B353" s="17">
        <v>55605</v>
      </c>
      <c r="C353" s="18">
        <v>43579</v>
      </c>
      <c r="D353" s="19" t="s">
        <v>52</v>
      </c>
      <c r="E353" s="19" t="s">
        <v>8</v>
      </c>
      <c r="F353" s="20">
        <v>21</v>
      </c>
    </row>
    <row r="354" spans="2:6" x14ac:dyDescent="0.2">
      <c r="B354" s="17">
        <v>55606</v>
      </c>
      <c r="C354" s="18">
        <v>43579</v>
      </c>
      <c r="D354" s="19" t="s">
        <v>52</v>
      </c>
      <c r="E354" s="19" t="s">
        <v>7</v>
      </c>
      <c r="F354" s="20">
        <v>17</v>
      </c>
    </row>
    <row r="355" spans="2:6" x14ac:dyDescent="0.2">
      <c r="B355" s="17">
        <v>55607</v>
      </c>
      <c r="C355" s="18">
        <v>43579</v>
      </c>
      <c r="D355" s="19" t="s">
        <v>52</v>
      </c>
      <c r="E355" s="19" t="s">
        <v>6</v>
      </c>
      <c r="F355" s="20">
        <v>21</v>
      </c>
    </row>
    <row r="356" spans="2:6" x14ac:dyDescent="0.2">
      <c r="B356" s="17">
        <v>55608</v>
      </c>
      <c r="C356" s="18">
        <v>43579</v>
      </c>
      <c r="D356" s="19" t="s">
        <v>52</v>
      </c>
      <c r="E356" s="19" t="s">
        <v>82</v>
      </c>
      <c r="F356" s="20">
        <v>14</v>
      </c>
    </row>
    <row r="357" spans="2:6" x14ac:dyDescent="0.2">
      <c r="B357" s="17">
        <v>55609</v>
      </c>
      <c r="C357" s="18">
        <v>43579</v>
      </c>
      <c r="D357" s="19" t="s">
        <v>52</v>
      </c>
      <c r="E357" s="19" t="s">
        <v>72</v>
      </c>
      <c r="F357" s="20">
        <v>15</v>
      </c>
    </row>
    <row r="358" spans="2:6" x14ac:dyDescent="0.2">
      <c r="B358" s="17">
        <v>55610</v>
      </c>
      <c r="C358" s="18">
        <v>43579</v>
      </c>
      <c r="D358" s="19" t="s">
        <v>52</v>
      </c>
      <c r="E358" s="19" t="s">
        <v>8</v>
      </c>
      <c r="F358" s="20">
        <v>21</v>
      </c>
    </row>
    <row r="359" spans="2:6" x14ac:dyDescent="0.2">
      <c r="B359" s="17">
        <v>55611</v>
      </c>
      <c r="C359" s="18">
        <v>43579</v>
      </c>
      <c r="D359" s="19" t="s">
        <v>52</v>
      </c>
      <c r="E359" s="19" t="s">
        <v>7</v>
      </c>
      <c r="F359" s="20">
        <v>17</v>
      </c>
    </row>
    <row r="360" spans="2:6" x14ac:dyDescent="0.2">
      <c r="B360" s="17">
        <v>55612</v>
      </c>
      <c r="C360" s="18">
        <v>43579</v>
      </c>
      <c r="D360" s="19" t="s">
        <v>52</v>
      </c>
      <c r="E360" s="19" t="s">
        <v>6</v>
      </c>
      <c r="F360" s="20">
        <v>21</v>
      </c>
    </row>
    <row r="361" spans="2:6" x14ac:dyDescent="0.2">
      <c r="B361" s="17">
        <v>55613</v>
      </c>
      <c r="C361" s="18">
        <v>43579</v>
      </c>
      <c r="D361" s="19" t="s">
        <v>52</v>
      </c>
      <c r="E361" s="19" t="s">
        <v>82</v>
      </c>
      <c r="F361" s="20">
        <v>14</v>
      </c>
    </row>
    <row r="362" spans="2:6" x14ac:dyDescent="0.2">
      <c r="B362" s="17">
        <v>55614</v>
      </c>
      <c r="C362" s="18">
        <v>43579</v>
      </c>
      <c r="D362" s="19" t="s">
        <v>52</v>
      </c>
      <c r="E362" s="19" t="s">
        <v>72</v>
      </c>
      <c r="F362" s="20">
        <v>15</v>
      </c>
    </row>
    <row r="363" spans="2:6" x14ac:dyDescent="0.2">
      <c r="B363" s="17">
        <v>55615</v>
      </c>
      <c r="C363" s="18">
        <v>43579</v>
      </c>
      <c r="D363" s="19" t="s">
        <v>52</v>
      </c>
      <c r="E363" s="19" t="s">
        <v>7</v>
      </c>
      <c r="F363" s="20">
        <v>17</v>
      </c>
    </row>
    <row r="364" spans="2:6" x14ac:dyDescent="0.2">
      <c r="B364" s="17">
        <v>55616</v>
      </c>
      <c r="C364" s="18">
        <v>43579</v>
      </c>
      <c r="D364" s="19" t="s">
        <v>52</v>
      </c>
      <c r="E364" s="19" t="s">
        <v>8</v>
      </c>
      <c r="F364" s="20">
        <v>21</v>
      </c>
    </row>
    <row r="365" spans="2:6" x14ac:dyDescent="0.2">
      <c r="B365" s="17">
        <v>55617</v>
      </c>
      <c r="C365" s="18">
        <v>43579</v>
      </c>
      <c r="D365" s="19" t="s">
        <v>52</v>
      </c>
      <c r="E365" s="19" t="s">
        <v>6</v>
      </c>
      <c r="F365" s="20">
        <v>21</v>
      </c>
    </row>
    <row r="366" spans="2:6" x14ac:dyDescent="0.2">
      <c r="B366" s="17">
        <v>55618</v>
      </c>
      <c r="C366" s="18">
        <v>43579</v>
      </c>
      <c r="D366" s="19" t="s">
        <v>52</v>
      </c>
      <c r="E366" s="19" t="s">
        <v>7</v>
      </c>
      <c r="F366" s="20">
        <v>17</v>
      </c>
    </row>
    <row r="367" spans="2:6" x14ac:dyDescent="0.2">
      <c r="B367" s="17">
        <v>55619</v>
      </c>
      <c r="C367" s="18">
        <v>43579</v>
      </c>
      <c r="D367" s="19" t="s">
        <v>52</v>
      </c>
      <c r="E367" s="19" t="s">
        <v>82</v>
      </c>
      <c r="F367" s="20">
        <v>14</v>
      </c>
    </row>
    <row r="368" spans="2:6" x14ac:dyDescent="0.2">
      <c r="B368" s="17">
        <v>55620</v>
      </c>
      <c r="C368" s="18">
        <v>43579</v>
      </c>
      <c r="D368" s="19" t="s">
        <v>52</v>
      </c>
      <c r="E368" s="19" t="s">
        <v>72</v>
      </c>
      <c r="F368" s="20">
        <v>15</v>
      </c>
    </row>
    <row r="369" spans="2:6" x14ac:dyDescent="0.2">
      <c r="B369" s="17">
        <v>55621</v>
      </c>
      <c r="C369" s="18">
        <v>43579</v>
      </c>
      <c r="D369" s="19" t="s">
        <v>52</v>
      </c>
      <c r="E369" s="19" t="s">
        <v>6</v>
      </c>
      <c r="F369" s="20">
        <v>21</v>
      </c>
    </row>
    <row r="370" spans="2:6" x14ac:dyDescent="0.2">
      <c r="B370" s="17">
        <v>55622</v>
      </c>
      <c r="C370" s="18">
        <v>43579</v>
      </c>
      <c r="D370" s="19" t="s">
        <v>52</v>
      </c>
      <c r="E370" s="19" t="s">
        <v>8</v>
      </c>
      <c r="F370" s="20">
        <v>21</v>
      </c>
    </row>
    <row r="371" spans="2:6" x14ac:dyDescent="0.2">
      <c r="B371" s="17">
        <v>55623</v>
      </c>
      <c r="C371" s="18">
        <v>43579</v>
      </c>
      <c r="D371" s="19" t="s">
        <v>52</v>
      </c>
      <c r="E371" s="19" t="s">
        <v>82</v>
      </c>
      <c r="F371" s="20">
        <v>14</v>
      </c>
    </row>
    <row r="372" spans="2:6" x14ac:dyDescent="0.2">
      <c r="B372" s="17">
        <v>55624</v>
      </c>
      <c r="C372" s="18">
        <v>43579</v>
      </c>
      <c r="D372" s="19" t="s">
        <v>52</v>
      </c>
      <c r="E372" s="19" t="s">
        <v>72</v>
      </c>
      <c r="F372" s="20">
        <v>15</v>
      </c>
    </row>
    <row r="373" spans="2:6" x14ac:dyDescent="0.2">
      <c r="B373" s="17">
        <v>55625</v>
      </c>
      <c r="C373" s="18">
        <v>43579</v>
      </c>
      <c r="D373" s="19" t="s">
        <v>52</v>
      </c>
      <c r="E373" s="19" t="s">
        <v>7</v>
      </c>
      <c r="F373" s="20">
        <v>17</v>
      </c>
    </row>
    <row r="374" spans="2:6" x14ac:dyDescent="0.2">
      <c r="B374" s="17"/>
      <c r="C374" s="18"/>
      <c r="D374" s="19"/>
      <c r="E374" s="19"/>
      <c r="F374" s="20"/>
    </row>
    <row r="375" spans="2:6" x14ac:dyDescent="0.2">
      <c r="B375" s="17">
        <v>55627</v>
      </c>
      <c r="C375" s="18">
        <v>43580</v>
      </c>
      <c r="D375" s="19" t="s">
        <v>52</v>
      </c>
      <c r="E375" s="19" t="s">
        <v>8</v>
      </c>
      <c r="F375" s="20">
        <v>21</v>
      </c>
    </row>
    <row r="376" spans="2:6" x14ac:dyDescent="0.2">
      <c r="B376" s="17">
        <v>55628</v>
      </c>
      <c r="C376" s="18">
        <v>43580</v>
      </c>
      <c r="D376" s="19" t="s">
        <v>52</v>
      </c>
      <c r="E376" s="19" t="s">
        <v>6</v>
      </c>
      <c r="F376" s="20">
        <v>21</v>
      </c>
    </row>
    <row r="377" spans="2:6" x14ac:dyDescent="0.2">
      <c r="B377" s="17">
        <v>55629</v>
      </c>
      <c r="C377" s="18">
        <v>43580</v>
      </c>
      <c r="D377" s="19" t="s">
        <v>52</v>
      </c>
      <c r="E377" s="19" t="s">
        <v>82</v>
      </c>
      <c r="F377" s="20">
        <v>14</v>
      </c>
    </row>
    <row r="378" spans="2:6" x14ac:dyDescent="0.2">
      <c r="B378" s="17">
        <v>55630</v>
      </c>
      <c r="C378" s="18">
        <v>43580</v>
      </c>
      <c r="D378" s="19" t="s">
        <v>52</v>
      </c>
      <c r="E378" s="19" t="s">
        <v>72</v>
      </c>
      <c r="F378" s="20">
        <v>15</v>
      </c>
    </row>
    <row r="379" spans="2:6" x14ac:dyDescent="0.2">
      <c r="B379" s="17">
        <v>55631</v>
      </c>
      <c r="C379" s="18">
        <v>43580</v>
      </c>
      <c r="D379" s="19" t="s">
        <v>52</v>
      </c>
      <c r="E379" s="19" t="s">
        <v>86</v>
      </c>
      <c r="F379" s="20">
        <v>18</v>
      </c>
    </row>
    <row r="380" spans="2:6" x14ac:dyDescent="0.2">
      <c r="B380" s="17">
        <v>55632</v>
      </c>
      <c r="C380" s="18">
        <v>43580</v>
      </c>
      <c r="D380" s="19" t="s">
        <v>52</v>
      </c>
      <c r="E380" s="19" t="s">
        <v>7</v>
      </c>
      <c r="F380" s="20">
        <v>17</v>
      </c>
    </row>
    <row r="381" spans="2:6" x14ac:dyDescent="0.2">
      <c r="B381" s="17">
        <v>55633</v>
      </c>
      <c r="C381" s="18">
        <v>43580</v>
      </c>
      <c r="D381" s="19" t="s">
        <v>52</v>
      </c>
      <c r="E381" s="19" t="s">
        <v>8</v>
      </c>
      <c r="F381" s="20">
        <v>21</v>
      </c>
    </row>
    <row r="382" spans="2:6" x14ac:dyDescent="0.2">
      <c r="B382" s="17">
        <v>55634</v>
      </c>
      <c r="C382" s="18">
        <v>43580</v>
      </c>
      <c r="D382" s="19" t="s">
        <v>52</v>
      </c>
      <c r="E382" s="19" t="s">
        <v>6</v>
      </c>
      <c r="F382" s="20">
        <v>21</v>
      </c>
    </row>
    <row r="383" spans="2:6" x14ac:dyDescent="0.2">
      <c r="B383" s="17">
        <v>55635</v>
      </c>
      <c r="C383" s="18">
        <v>43580</v>
      </c>
      <c r="D383" s="19" t="s">
        <v>52</v>
      </c>
      <c r="E383" s="19" t="s">
        <v>82</v>
      </c>
      <c r="F383" s="20">
        <v>14</v>
      </c>
    </row>
    <row r="384" spans="2:6" x14ac:dyDescent="0.2">
      <c r="B384" s="17">
        <v>55636</v>
      </c>
      <c r="C384" s="18">
        <v>43580</v>
      </c>
      <c r="D384" s="19" t="s">
        <v>52</v>
      </c>
      <c r="E384" s="19" t="s">
        <v>72</v>
      </c>
      <c r="F384" s="20">
        <v>15</v>
      </c>
    </row>
    <row r="385" spans="2:6" x14ac:dyDescent="0.2">
      <c r="B385" s="17">
        <v>55637</v>
      </c>
      <c r="C385" s="18">
        <v>43580</v>
      </c>
      <c r="D385" s="19" t="s">
        <v>52</v>
      </c>
      <c r="E385" s="19" t="s">
        <v>7</v>
      </c>
      <c r="F385" s="20">
        <v>17</v>
      </c>
    </row>
    <row r="386" spans="2:6" x14ac:dyDescent="0.2">
      <c r="B386" s="17">
        <v>55638</v>
      </c>
      <c r="C386" s="18">
        <v>43580</v>
      </c>
      <c r="D386" s="19" t="s">
        <v>52</v>
      </c>
      <c r="E386" s="19" t="s">
        <v>86</v>
      </c>
      <c r="F386" s="20">
        <v>18</v>
      </c>
    </row>
    <row r="387" spans="2:6" x14ac:dyDescent="0.2">
      <c r="B387" s="17">
        <v>55639</v>
      </c>
      <c r="C387" s="18">
        <v>43580</v>
      </c>
      <c r="D387" s="19" t="s">
        <v>52</v>
      </c>
      <c r="E387" s="19" t="s">
        <v>8</v>
      </c>
      <c r="F387" s="20">
        <v>21</v>
      </c>
    </row>
    <row r="388" spans="2:6" x14ac:dyDescent="0.2">
      <c r="B388" s="17">
        <v>55640</v>
      </c>
      <c r="C388" s="18">
        <v>43580</v>
      </c>
      <c r="D388" s="19" t="s">
        <v>52</v>
      </c>
      <c r="E388" s="19" t="s">
        <v>6</v>
      </c>
      <c r="F388" s="20">
        <v>21</v>
      </c>
    </row>
    <row r="389" spans="2:6" x14ac:dyDescent="0.2">
      <c r="B389" s="17">
        <v>55641</v>
      </c>
      <c r="C389" s="18">
        <v>43580</v>
      </c>
      <c r="D389" s="19" t="s">
        <v>52</v>
      </c>
      <c r="E389" s="19" t="s">
        <v>72</v>
      </c>
      <c r="F389" s="20">
        <v>15</v>
      </c>
    </row>
    <row r="390" spans="2:6" x14ac:dyDescent="0.2">
      <c r="B390" s="17">
        <v>55642</v>
      </c>
      <c r="C390" s="18">
        <v>43580</v>
      </c>
      <c r="D390" s="19" t="s">
        <v>52</v>
      </c>
      <c r="E390" s="19" t="s">
        <v>82</v>
      </c>
      <c r="F390" s="20">
        <v>14</v>
      </c>
    </row>
    <row r="391" spans="2:6" x14ac:dyDescent="0.2">
      <c r="B391" s="17">
        <v>55643</v>
      </c>
      <c r="C391" s="18">
        <v>43580</v>
      </c>
      <c r="D391" s="19" t="s">
        <v>52</v>
      </c>
      <c r="E391" s="19" t="s">
        <v>7</v>
      </c>
      <c r="F391" s="20">
        <v>17</v>
      </c>
    </row>
    <row r="392" spans="2:6" x14ac:dyDescent="0.2">
      <c r="B392" s="17">
        <v>55644</v>
      </c>
      <c r="C392" s="18">
        <v>43580</v>
      </c>
      <c r="D392" s="19" t="s">
        <v>52</v>
      </c>
      <c r="E392" s="19" t="s">
        <v>86</v>
      </c>
      <c r="F392" s="20">
        <v>18</v>
      </c>
    </row>
    <row r="393" spans="2:6" x14ac:dyDescent="0.2">
      <c r="B393" s="17">
        <v>55645</v>
      </c>
      <c r="C393" s="18">
        <v>43580</v>
      </c>
      <c r="D393" s="19" t="s">
        <v>52</v>
      </c>
      <c r="E393" s="19" t="s">
        <v>8</v>
      </c>
      <c r="F393" s="20">
        <v>21</v>
      </c>
    </row>
    <row r="394" spans="2:6" x14ac:dyDescent="0.2">
      <c r="B394" s="17">
        <v>55646</v>
      </c>
      <c r="C394" s="18">
        <v>43580</v>
      </c>
      <c r="D394" s="19" t="s">
        <v>52</v>
      </c>
      <c r="E394" s="19" t="s">
        <v>6</v>
      </c>
      <c r="F394" s="20">
        <v>21</v>
      </c>
    </row>
    <row r="395" spans="2:6" x14ac:dyDescent="0.2">
      <c r="B395" s="17">
        <v>55647</v>
      </c>
      <c r="C395" s="18">
        <v>43580</v>
      </c>
      <c r="D395" s="19" t="s">
        <v>52</v>
      </c>
      <c r="E395" s="19" t="s">
        <v>72</v>
      </c>
      <c r="F395" s="20">
        <v>15</v>
      </c>
    </row>
    <row r="396" spans="2:6" x14ac:dyDescent="0.2">
      <c r="B396" s="17">
        <v>55648</v>
      </c>
      <c r="C396" s="18">
        <v>43580</v>
      </c>
      <c r="D396" s="19" t="s">
        <v>52</v>
      </c>
      <c r="E396" s="19" t="s">
        <v>7</v>
      </c>
      <c r="F396" s="20">
        <v>17</v>
      </c>
    </row>
    <row r="397" spans="2:6" x14ac:dyDescent="0.2">
      <c r="B397" s="17">
        <v>55649</v>
      </c>
      <c r="C397" s="18">
        <v>43580</v>
      </c>
      <c r="D397" s="19" t="s">
        <v>52</v>
      </c>
      <c r="E397" s="19" t="s">
        <v>86</v>
      </c>
      <c r="F397" s="20">
        <v>18</v>
      </c>
    </row>
    <row r="398" spans="2:6" x14ac:dyDescent="0.2">
      <c r="B398" s="17">
        <v>55650</v>
      </c>
      <c r="C398" s="18">
        <v>43580</v>
      </c>
      <c r="D398" s="19" t="s">
        <v>52</v>
      </c>
      <c r="E398" s="19" t="s">
        <v>82</v>
      </c>
      <c r="F398" s="20">
        <v>14</v>
      </c>
    </row>
    <row r="399" spans="2:6" x14ac:dyDescent="0.2">
      <c r="B399" s="17">
        <v>55651</v>
      </c>
      <c r="C399" s="18">
        <v>43580</v>
      </c>
      <c r="D399" s="19" t="s">
        <v>28</v>
      </c>
      <c r="E399" s="19" t="s">
        <v>8</v>
      </c>
      <c r="F399" s="20">
        <v>21</v>
      </c>
    </row>
    <row r="400" spans="2:6" x14ac:dyDescent="0.2">
      <c r="B400" s="17">
        <v>55652</v>
      </c>
      <c r="C400" s="18">
        <v>43580</v>
      </c>
      <c r="D400" s="19" t="s">
        <v>52</v>
      </c>
      <c r="E400" s="19" t="s">
        <v>6</v>
      </c>
      <c r="F400" s="20">
        <v>21</v>
      </c>
    </row>
    <row r="401" spans="2:6" x14ac:dyDescent="0.2">
      <c r="B401" s="17">
        <v>55653</v>
      </c>
      <c r="C401" s="18">
        <v>43580</v>
      </c>
      <c r="D401" s="19" t="s">
        <v>52</v>
      </c>
      <c r="E401" s="19" t="s">
        <v>86</v>
      </c>
      <c r="F401" s="20">
        <v>18</v>
      </c>
    </row>
    <row r="402" spans="2:6" x14ac:dyDescent="0.2">
      <c r="B402" s="17">
        <v>55654</v>
      </c>
      <c r="C402" s="18">
        <v>43580</v>
      </c>
      <c r="D402" s="19" t="s">
        <v>52</v>
      </c>
      <c r="E402" s="19" t="s">
        <v>72</v>
      </c>
      <c r="F402" s="20">
        <v>15</v>
      </c>
    </row>
    <row r="403" spans="2:6" x14ac:dyDescent="0.2">
      <c r="B403" s="17">
        <v>55655</v>
      </c>
      <c r="C403" s="18">
        <v>43580</v>
      </c>
      <c r="D403" s="19" t="s">
        <v>52</v>
      </c>
      <c r="E403" s="19" t="s">
        <v>82</v>
      </c>
      <c r="F403" s="20">
        <v>14</v>
      </c>
    </row>
    <row r="404" spans="2:6" x14ac:dyDescent="0.2">
      <c r="B404" s="17">
        <v>55656</v>
      </c>
      <c r="C404" s="18">
        <v>43580</v>
      </c>
      <c r="D404" s="19" t="s">
        <v>52</v>
      </c>
      <c r="E404" s="19" t="s">
        <v>8</v>
      </c>
      <c r="F404" s="20">
        <v>21</v>
      </c>
    </row>
    <row r="405" spans="2:6" x14ac:dyDescent="0.2">
      <c r="B405" s="17">
        <v>55657</v>
      </c>
      <c r="C405" s="18">
        <v>43580</v>
      </c>
      <c r="D405" s="19" t="s">
        <v>52</v>
      </c>
      <c r="E405" s="19" t="s">
        <v>86</v>
      </c>
      <c r="F405" s="20">
        <v>18</v>
      </c>
    </row>
    <row r="406" spans="2:6" x14ac:dyDescent="0.2">
      <c r="B406" s="17">
        <v>55658</v>
      </c>
      <c r="C406" s="18">
        <v>43580</v>
      </c>
      <c r="D406" s="19" t="s">
        <v>52</v>
      </c>
      <c r="E406" s="19" t="s">
        <v>6</v>
      </c>
      <c r="F406" s="20">
        <v>21</v>
      </c>
    </row>
    <row r="407" spans="2:6" x14ac:dyDescent="0.2">
      <c r="B407" s="17">
        <v>55659</v>
      </c>
      <c r="C407" s="18">
        <v>43580</v>
      </c>
      <c r="D407" s="19" t="s">
        <v>52</v>
      </c>
      <c r="E407" s="19" t="s">
        <v>72</v>
      </c>
      <c r="F407" s="20">
        <v>15</v>
      </c>
    </row>
    <row r="408" spans="2:6" x14ac:dyDescent="0.2">
      <c r="B408" s="17">
        <v>55660</v>
      </c>
      <c r="C408" s="18">
        <v>43580</v>
      </c>
      <c r="D408" s="19" t="s">
        <v>52</v>
      </c>
      <c r="E408" s="19" t="s">
        <v>82</v>
      </c>
      <c r="F408" s="20">
        <v>14</v>
      </c>
    </row>
    <row r="409" spans="2:6" x14ac:dyDescent="0.2">
      <c r="B409" s="17">
        <v>55661</v>
      </c>
      <c r="C409" s="18">
        <v>43580</v>
      </c>
      <c r="D409" s="19" t="s">
        <v>52</v>
      </c>
      <c r="E409" s="19" t="s">
        <v>86</v>
      </c>
      <c r="F409" s="20">
        <v>18</v>
      </c>
    </row>
    <row r="410" spans="2:6" x14ac:dyDescent="0.2">
      <c r="B410" s="17">
        <v>55662</v>
      </c>
      <c r="C410" s="18">
        <v>43580</v>
      </c>
      <c r="D410" s="19" t="s">
        <v>52</v>
      </c>
      <c r="E410" s="19" t="s">
        <v>6</v>
      </c>
      <c r="F410" s="20">
        <v>21</v>
      </c>
    </row>
    <row r="411" spans="2:6" x14ac:dyDescent="0.2">
      <c r="B411" s="17">
        <v>55663</v>
      </c>
      <c r="C411" s="18">
        <v>43580</v>
      </c>
      <c r="D411" s="19" t="s">
        <v>52</v>
      </c>
      <c r="E411" s="19" t="s">
        <v>8</v>
      </c>
      <c r="F411" s="20">
        <v>21</v>
      </c>
    </row>
    <row r="412" spans="2:6" x14ac:dyDescent="0.2">
      <c r="B412" s="17">
        <v>55664</v>
      </c>
      <c r="C412" s="18">
        <v>43580</v>
      </c>
      <c r="D412" s="19" t="s">
        <v>52</v>
      </c>
      <c r="E412" s="19" t="s">
        <v>82</v>
      </c>
      <c r="F412" s="20">
        <v>14</v>
      </c>
    </row>
    <row r="413" spans="2:6" x14ac:dyDescent="0.2">
      <c r="B413" s="17">
        <v>55665</v>
      </c>
      <c r="C413" s="18">
        <v>43580</v>
      </c>
      <c r="D413" s="19" t="s">
        <v>52</v>
      </c>
      <c r="E413" s="19" t="s">
        <v>72</v>
      </c>
      <c r="F413" s="20">
        <v>15</v>
      </c>
    </row>
    <row r="414" spans="2:6" x14ac:dyDescent="0.2">
      <c r="B414" s="17">
        <v>55666</v>
      </c>
      <c r="C414" s="18">
        <v>43580</v>
      </c>
      <c r="D414" s="19" t="s">
        <v>52</v>
      </c>
      <c r="E414" s="19" t="s">
        <v>86</v>
      </c>
      <c r="F414" s="20">
        <v>18</v>
      </c>
    </row>
    <row r="415" spans="2:6" x14ac:dyDescent="0.2">
      <c r="B415" s="17">
        <v>55667</v>
      </c>
      <c r="C415" s="18">
        <v>43580</v>
      </c>
      <c r="D415" s="19" t="s">
        <v>52</v>
      </c>
      <c r="E415" s="19" t="s">
        <v>6</v>
      </c>
      <c r="F415" s="20">
        <v>21</v>
      </c>
    </row>
    <row r="416" spans="2:6" x14ac:dyDescent="0.2">
      <c r="B416" s="17">
        <v>55668</v>
      </c>
      <c r="C416" s="18">
        <v>43580</v>
      </c>
      <c r="D416" s="19" t="s">
        <v>52</v>
      </c>
      <c r="E416" s="19" t="s">
        <v>8</v>
      </c>
      <c r="F416" s="20">
        <v>21</v>
      </c>
    </row>
    <row r="417" spans="2:6" x14ac:dyDescent="0.2">
      <c r="B417" s="17">
        <v>55669</v>
      </c>
      <c r="C417" s="18">
        <v>43580</v>
      </c>
      <c r="D417" s="19" t="s">
        <v>52</v>
      </c>
      <c r="E417" s="19" t="s">
        <v>82</v>
      </c>
      <c r="F417" s="20">
        <v>14</v>
      </c>
    </row>
    <row r="418" spans="2:6" x14ac:dyDescent="0.2">
      <c r="B418" s="17">
        <v>55670</v>
      </c>
      <c r="C418" s="18"/>
      <c r="D418" s="19"/>
      <c r="E418" s="19"/>
      <c r="F418" s="20"/>
    </row>
    <row r="419" spans="2:6" x14ac:dyDescent="0.2">
      <c r="B419" s="17">
        <v>55671</v>
      </c>
      <c r="C419" s="18"/>
      <c r="D419" s="19"/>
      <c r="E419" s="19"/>
      <c r="F419" s="20"/>
    </row>
    <row r="420" spans="2:6" x14ac:dyDescent="0.2">
      <c r="B420" s="17">
        <v>55672</v>
      </c>
      <c r="C420" s="18"/>
      <c r="D420" s="19"/>
      <c r="E420" s="19"/>
      <c r="F420" s="20"/>
    </row>
    <row r="421" spans="2:6" x14ac:dyDescent="0.2">
      <c r="B421" s="17">
        <v>55673</v>
      </c>
      <c r="C421" s="18"/>
      <c r="D421" s="19"/>
      <c r="E421" s="19"/>
      <c r="F421" s="20"/>
    </row>
    <row r="422" spans="2:6" x14ac:dyDescent="0.2">
      <c r="B422" s="17">
        <v>55674</v>
      </c>
      <c r="C422" s="18">
        <v>43581</v>
      </c>
      <c r="D422" s="19" t="s">
        <v>80</v>
      </c>
      <c r="E422" s="19" t="s">
        <v>8</v>
      </c>
      <c r="F422" s="20">
        <v>21</v>
      </c>
    </row>
    <row r="423" spans="2:6" x14ac:dyDescent="0.2">
      <c r="B423" s="17">
        <v>55675</v>
      </c>
      <c r="C423" s="18">
        <v>43581</v>
      </c>
      <c r="D423" s="19" t="s">
        <v>80</v>
      </c>
      <c r="E423" s="19" t="s">
        <v>6</v>
      </c>
      <c r="F423" s="20">
        <v>21</v>
      </c>
    </row>
    <row r="424" spans="2:6" x14ac:dyDescent="0.2">
      <c r="B424" s="17">
        <v>55676</v>
      </c>
      <c r="C424" s="18">
        <v>43581</v>
      </c>
      <c r="D424" s="19" t="s">
        <v>80</v>
      </c>
      <c r="E424" s="19" t="s">
        <v>7</v>
      </c>
      <c r="F424" s="20">
        <v>17</v>
      </c>
    </row>
    <row r="425" spans="2:6" x14ac:dyDescent="0.2">
      <c r="B425" s="17">
        <v>55677</v>
      </c>
      <c r="C425" s="18">
        <v>43581</v>
      </c>
      <c r="D425" s="19" t="s">
        <v>80</v>
      </c>
      <c r="E425" s="19" t="s">
        <v>8</v>
      </c>
      <c r="F425" s="20">
        <v>21</v>
      </c>
    </row>
    <row r="426" spans="2:6" x14ac:dyDescent="0.2">
      <c r="B426" s="17">
        <v>55678</v>
      </c>
      <c r="C426" s="18">
        <v>43581</v>
      </c>
      <c r="D426" s="19" t="s">
        <v>80</v>
      </c>
      <c r="E426" s="19" t="s">
        <v>6</v>
      </c>
      <c r="F426" s="20">
        <v>21</v>
      </c>
    </row>
    <row r="427" spans="2:6" x14ac:dyDescent="0.2">
      <c r="B427" s="17">
        <v>55679</v>
      </c>
      <c r="C427" s="18">
        <v>43584</v>
      </c>
      <c r="D427" s="19" t="s">
        <v>49</v>
      </c>
      <c r="E427" s="19" t="s">
        <v>7</v>
      </c>
      <c r="F427" s="20">
        <v>17</v>
      </c>
    </row>
    <row r="428" spans="2:6" x14ac:dyDescent="0.2">
      <c r="B428" s="17">
        <v>55680</v>
      </c>
      <c r="C428" s="18">
        <v>43584</v>
      </c>
      <c r="D428" s="19" t="s">
        <v>49</v>
      </c>
      <c r="E428" s="19" t="s">
        <v>8</v>
      </c>
      <c r="F428" s="20">
        <v>21</v>
      </c>
    </row>
    <row r="429" spans="2:6" x14ac:dyDescent="0.2">
      <c r="B429" s="17">
        <v>55681</v>
      </c>
      <c r="C429" s="18"/>
      <c r="D429" s="19"/>
      <c r="E429" s="19"/>
      <c r="F429" s="20"/>
    </row>
    <row r="430" spans="2:6" x14ac:dyDescent="0.2">
      <c r="B430" s="17">
        <v>55682</v>
      </c>
      <c r="C430" s="18"/>
      <c r="D430" s="19"/>
      <c r="E430" s="19"/>
      <c r="F430" s="20"/>
    </row>
    <row r="431" spans="2:6" x14ac:dyDescent="0.2">
      <c r="B431" s="17">
        <v>55683</v>
      </c>
      <c r="C431" s="18"/>
      <c r="D431" s="19"/>
      <c r="E431" s="19"/>
      <c r="F431" s="20"/>
    </row>
    <row r="432" spans="2:6" x14ac:dyDescent="0.2">
      <c r="B432" s="17">
        <v>55684</v>
      </c>
      <c r="C432" s="18"/>
      <c r="D432" s="19"/>
      <c r="E432" s="19"/>
      <c r="F432" s="20"/>
    </row>
    <row r="433" spans="2:6" x14ac:dyDescent="0.2">
      <c r="B433" s="17">
        <v>55685</v>
      </c>
      <c r="C433" s="18">
        <v>43585</v>
      </c>
      <c r="D433" s="19" t="s">
        <v>80</v>
      </c>
      <c r="E433" s="19" t="s">
        <v>7</v>
      </c>
      <c r="F433" s="20">
        <v>17</v>
      </c>
    </row>
    <row r="434" spans="2:6" x14ac:dyDescent="0.2">
      <c r="B434" s="17">
        <v>55686</v>
      </c>
      <c r="C434" s="18">
        <v>43585</v>
      </c>
      <c r="D434" s="19" t="s">
        <v>80</v>
      </c>
      <c r="E434" s="19" t="s">
        <v>8</v>
      </c>
      <c r="F434" s="20">
        <v>21</v>
      </c>
    </row>
    <row r="435" spans="2:6" x14ac:dyDescent="0.2">
      <c r="B435" s="17">
        <v>55687</v>
      </c>
      <c r="C435" s="18">
        <v>43585</v>
      </c>
      <c r="D435" s="19" t="s">
        <v>80</v>
      </c>
      <c r="E435" s="19" t="s">
        <v>7</v>
      </c>
      <c r="F435" s="20">
        <v>17</v>
      </c>
    </row>
    <row r="436" spans="2:6" x14ac:dyDescent="0.2">
      <c r="B436" s="17">
        <v>55688</v>
      </c>
      <c r="C436" s="18"/>
      <c r="D436" s="19"/>
      <c r="E436" s="19"/>
      <c r="F436" s="20"/>
    </row>
    <row r="437" spans="2:6" x14ac:dyDescent="0.2">
      <c r="B437" s="17">
        <v>55689</v>
      </c>
      <c r="C437" s="18">
        <v>43585</v>
      </c>
      <c r="D437" s="19" t="s">
        <v>80</v>
      </c>
      <c r="E437" s="19" t="s">
        <v>6</v>
      </c>
      <c r="F437" s="20">
        <v>21</v>
      </c>
    </row>
    <row r="438" spans="2:6" x14ac:dyDescent="0.2">
      <c r="B438" s="17">
        <v>55690</v>
      </c>
      <c r="C438" s="18">
        <v>43585</v>
      </c>
      <c r="D438" s="19" t="s">
        <v>80</v>
      </c>
      <c r="E438" s="19" t="s">
        <v>43</v>
      </c>
      <c r="F438" s="20">
        <v>17</v>
      </c>
    </row>
    <row r="439" spans="2:6" x14ac:dyDescent="0.2">
      <c r="B439" s="17">
        <v>55691</v>
      </c>
      <c r="C439" s="18">
        <v>43585</v>
      </c>
      <c r="D439" s="19" t="s">
        <v>80</v>
      </c>
      <c r="E439" s="19" t="s">
        <v>7</v>
      </c>
      <c r="F439" s="20">
        <v>17</v>
      </c>
    </row>
    <row r="440" spans="2:6" x14ac:dyDescent="0.2">
      <c r="B440" s="17">
        <v>55692</v>
      </c>
      <c r="C440" s="18">
        <v>43585</v>
      </c>
      <c r="D440" s="19" t="s">
        <v>80</v>
      </c>
      <c r="E440" s="19" t="s">
        <v>8</v>
      </c>
      <c r="F440" s="20">
        <v>21</v>
      </c>
    </row>
    <row r="441" spans="2:6" x14ac:dyDescent="0.2">
      <c r="B441" s="17">
        <v>55693</v>
      </c>
      <c r="C441" s="18">
        <v>43585</v>
      </c>
      <c r="D441" s="19" t="s">
        <v>80</v>
      </c>
      <c r="E441" s="19" t="s">
        <v>6</v>
      </c>
      <c r="F441" s="20">
        <v>21</v>
      </c>
    </row>
    <row r="442" spans="2:6" x14ac:dyDescent="0.2">
      <c r="B442" s="17">
        <v>55694</v>
      </c>
      <c r="C442" s="18">
        <v>43585</v>
      </c>
      <c r="D442" s="19" t="s">
        <v>80</v>
      </c>
      <c r="E442" s="19" t="s">
        <v>7</v>
      </c>
      <c r="F442" s="20">
        <v>17</v>
      </c>
    </row>
    <row r="443" spans="2:6" x14ac:dyDescent="0.2">
      <c r="B443" s="21">
        <v>55695</v>
      </c>
      <c r="C443" s="22">
        <v>43585</v>
      </c>
      <c r="D443" s="23" t="s">
        <v>80</v>
      </c>
      <c r="E443" s="23" t="s">
        <v>43</v>
      </c>
      <c r="F443" s="24">
        <v>17</v>
      </c>
    </row>
    <row r="444" spans="2:6" x14ac:dyDescent="0.2">
      <c r="B444" s="21"/>
      <c r="C444" s="22"/>
      <c r="D444" s="23"/>
      <c r="E444" s="23"/>
      <c r="F444" s="24">
        <f>SUBTOTAL(109,Tabla4[M3])</f>
        <v>7321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FA3F1-42C5-4C4E-BFB3-C6095D1F6358}">
  <dimension ref="B2:F498"/>
  <sheetViews>
    <sheetView topLeftCell="A477" workbookViewId="0">
      <selection activeCell="F498" sqref="F498"/>
    </sheetView>
  </sheetViews>
  <sheetFormatPr baseColWidth="10" defaultRowHeight="16" x14ac:dyDescent="0.2"/>
  <cols>
    <col min="4" max="4" width="35.5" bestFit="1" customWidth="1"/>
  </cols>
  <sheetData>
    <row r="2" spans="2:6" x14ac:dyDescent="0.2">
      <c r="B2" s="26" t="s">
        <v>0</v>
      </c>
      <c r="C2" s="27" t="s">
        <v>1</v>
      </c>
      <c r="D2" s="28" t="s">
        <v>2</v>
      </c>
      <c r="E2" s="28" t="s">
        <v>3</v>
      </c>
      <c r="F2" s="16" t="s">
        <v>4</v>
      </c>
    </row>
    <row r="3" spans="2:6" x14ac:dyDescent="0.2">
      <c r="B3" s="17">
        <v>55626</v>
      </c>
      <c r="C3" s="18">
        <v>43580</v>
      </c>
      <c r="D3" s="19" t="s">
        <v>87</v>
      </c>
      <c r="E3" s="19"/>
      <c r="F3" s="20">
        <v>21</v>
      </c>
    </row>
    <row r="4" spans="2:6" x14ac:dyDescent="0.2">
      <c r="B4" s="17">
        <v>55681</v>
      </c>
      <c r="C4" s="18">
        <v>43585</v>
      </c>
      <c r="D4" s="19" t="s">
        <v>87</v>
      </c>
      <c r="E4" s="19"/>
      <c r="F4" s="20">
        <v>21</v>
      </c>
    </row>
    <row r="5" spans="2:6" x14ac:dyDescent="0.2">
      <c r="B5" s="17">
        <v>55682</v>
      </c>
      <c r="C5" s="18">
        <v>43585</v>
      </c>
      <c r="D5" s="19" t="s">
        <v>87</v>
      </c>
      <c r="E5" s="19"/>
      <c r="F5" s="20">
        <v>17</v>
      </c>
    </row>
    <row r="6" spans="2:6" x14ac:dyDescent="0.2">
      <c r="B6" s="17">
        <v>55683</v>
      </c>
      <c r="C6" s="18">
        <v>43585</v>
      </c>
      <c r="D6" s="19" t="s">
        <v>87</v>
      </c>
      <c r="E6" s="19"/>
      <c r="F6" s="20">
        <v>15</v>
      </c>
    </row>
    <row r="7" spans="2:6" x14ac:dyDescent="0.2">
      <c r="B7" s="17">
        <v>55684</v>
      </c>
      <c r="C7" s="18">
        <v>43585</v>
      </c>
      <c r="D7" s="19" t="s">
        <v>87</v>
      </c>
      <c r="E7" s="19"/>
      <c r="F7" s="20">
        <v>21</v>
      </c>
    </row>
    <row r="8" spans="2:6" x14ac:dyDescent="0.2">
      <c r="B8" s="17">
        <v>55688</v>
      </c>
      <c r="C8" s="18">
        <v>43585</v>
      </c>
      <c r="D8" s="19" t="s">
        <v>87</v>
      </c>
      <c r="E8" s="19"/>
      <c r="F8" s="20">
        <v>15</v>
      </c>
    </row>
    <row r="9" spans="2:6" x14ac:dyDescent="0.2">
      <c r="B9" s="17">
        <v>55439</v>
      </c>
      <c r="C9" s="18">
        <v>43565</v>
      </c>
      <c r="D9" s="19" t="s">
        <v>88</v>
      </c>
      <c r="E9" s="19"/>
      <c r="F9" s="20">
        <v>21</v>
      </c>
    </row>
    <row r="10" spans="2:6" x14ac:dyDescent="0.2">
      <c r="B10" s="17">
        <v>55440</v>
      </c>
      <c r="C10" s="18">
        <v>43565</v>
      </c>
      <c r="D10" s="19" t="s">
        <v>88</v>
      </c>
      <c r="E10" s="19"/>
      <c r="F10" s="20">
        <v>17</v>
      </c>
    </row>
    <row r="11" spans="2:6" x14ac:dyDescent="0.2">
      <c r="B11" s="17">
        <v>55447</v>
      </c>
      <c r="C11" s="18">
        <v>43566</v>
      </c>
      <c r="D11" s="19" t="s">
        <v>88</v>
      </c>
      <c r="E11" s="19"/>
      <c r="F11" s="20">
        <v>21</v>
      </c>
    </row>
    <row r="12" spans="2:6" x14ac:dyDescent="0.2">
      <c r="B12" s="29"/>
      <c r="C12" s="30"/>
      <c r="D12" s="31"/>
      <c r="E12" s="31"/>
      <c r="F12" s="32"/>
    </row>
    <row r="13" spans="2:6" x14ac:dyDescent="0.2">
      <c r="B13" s="17">
        <v>55696</v>
      </c>
      <c r="C13" s="18">
        <v>43587</v>
      </c>
      <c r="D13" s="19" t="s">
        <v>52</v>
      </c>
      <c r="E13" s="19" t="s">
        <v>6</v>
      </c>
      <c r="F13" s="20">
        <v>21</v>
      </c>
    </row>
    <row r="14" spans="2:6" x14ac:dyDescent="0.2">
      <c r="B14" s="17">
        <v>55697</v>
      </c>
      <c r="C14" s="18">
        <v>43587</v>
      </c>
      <c r="D14" s="19" t="s">
        <v>52</v>
      </c>
      <c r="E14" s="19" t="s">
        <v>7</v>
      </c>
      <c r="F14" s="20">
        <v>17</v>
      </c>
    </row>
    <row r="15" spans="2:6" x14ac:dyDescent="0.2">
      <c r="B15" s="17">
        <v>55698</v>
      </c>
      <c r="C15" s="18">
        <v>43587</v>
      </c>
      <c r="D15" s="19" t="s">
        <v>52</v>
      </c>
      <c r="E15" s="19" t="s">
        <v>8</v>
      </c>
      <c r="F15" s="20">
        <v>21</v>
      </c>
    </row>
    <row r="16" spans="2:6" x14ac:dyDescent="0.2">
      <c r="B16" s="17">
        <v>55699</v>
      </c>
      <c r="C16" s="18">
        <v>43587</v>
      </c>
      <c r="D16" s="19" t="s">
        <v>52</v>
      </c>
      <c r="E16" s="19" t="s">
        <v>6</v>
      </c>
      <c r="F16" s="20">
        <v>21</v>
      </c>
    </row>
    <row r="17" spans="2:6" x14ac:dyDescent="0.2">
      <c r="B17" s="17">
        <v>55700</v>
      </c>
      <c r="C17" s="18">
        <v>43587</v>
      </c>
      <c r="D17" s="19" t="s">
        <v>52</v>
      </c>
      <c r="E17" s="19" t="s">
        <v>8</v>
      </c>
      <c r="F17" s="20">
        <v>21</v>
      </c>
    </row>
    <row r="18" spans="2:6" x14ac:dyDescent="0.2">
      <c r="B18" s="17">
        <v>55701</v>
      </c>
      <c r="C18" s="18">
        <v>43587</v>
      </c>
      <c r="D18" s="19" t="s">
        <v>52</v>
      </c>
      <c r="E18" s="19" t="s">
        <v>7</v>
      </c>
      <c r="F18" s="20">
        <v>17</v>
      </c>
    </row>
    <row r="19" spans="2:6" x14ac:dyDescent="0.2">
      <c r="B19" s="17">
        <v>55702</v>
      </c>
      <c r="C19" s="18">
        <v>43587</v>
      </c>
      <c r="D19" s="19" t="s">
        <v>52</v>
      </c>
      <c r="E19" s="19" t="s">
        <v>72</v>
      </c>
      <c r="F19" s="20">
        <v>15</v>
      </c>
    </row>
    <row r="20" spans="2:6" x14ac:dyDescent="0.2">
      <c r="B20" s="17">
        <v>55703</v>
      </c>
      <c r="C20" s="18">
        <v>43587</v>
      </c>
      <c r="D20" s="19" t="s">
        <v>52</v>
      </c>
      <c r="E20" s="19" t="s">
        <v>6</v>
      </c>
      <c r="F20" s="20">
        <v>21</v>
      </c>
    </row>
    <row r="21" spans="2:6" x14ac:dyDescent="0.2">
      <c r="B21" s="17">
        <v>55704</v>
      </c>
      <c r="C21" s="18">
        <v>43587</v>
      </c>
      <c r="D21" s="19" t="s">
        <v>52</v>
      </c>
      <c r="E21" s="19" t="s">
        <v>8</v>
      </c>
      <c r="F21" s="20">
        <v>21</v>
      </c>
    </row>
    <row r="22" spans="2:6" x14ac:dyDescent="0.2">
      <c r="B22" s="17">
        <v>55705</v>
      </c>
      <c r="C22" s="18">
        <v>43587</v>
      </c>
      <c r="D22" s="19" t="s">
        <v>52</v>
      </c>
      <c r="E22" s="19" t="s">
        <v>7</v>
      </c>
      <c r="F22" s="20">
        <v>17</v>
      </c>
    </row>
    <row r="23" spans="2:6" x14ac:dyDescent="0.2">
      <c r="B23" s="17">
        <v>55706</v>
      </c>
      <c r="C23" s="18">
        <v>43587</v>
      </c>
      <c r="D23" s="19" t="s">
        <v>52</v>
      </c>
      <c r="E23" s="19" t="s">
        <v>6</v>
      </c>
      <c r="F23" s="20">
        <v>21</v>
      </c>
    </row>
    <row r="24" spans="2:6" x14ac:dyDescent="0.2">
      <c r="B24" s="17">
        <v>55707</v>
      </c>
      <c r="C24" s="18">
        <v>43587</v>
      </c>
      <c r="D24" s="19" t="s">
        <v>52</v>
      </c>
      <c r="E24" s="19" t="s">
        <v>8</v>
      </c>
      <c r="F24" s="20">
        <v>21</v>
      </c>
    </row>
    <row r="25" spans="2:6" x14ac:dyDescent="0.2">
      <c r="B25" s="17">
        <v>55708</v>
      </c>
      <c r="C25" s="18">
        <v>43587</v>
      </c>
      <c r="D25" s="19" t="s">
        <v>52</v>
      </c>
      <c r="E25" s="19" t="s">
        <v>7</v>
      </c>
      <c r="F25" s="20">
        <v>17</v>
      </c>
    </row>
    <row r="26" spans="2:6" x14ac:dyDescent="0.2">
      <c r="B26" s="17">
        <v>55709</v>
      </c>
      <c r="C26" s="18">
        <v>43587</v>
      </c>
      <c r="D26" s="19" t="s">
        <v>52</v>
      </c>
      <c r="E26" s="19" t="s">
        <v>6</v>
      </c>
      <c r="F26" s="20">
        <v>21</v>
      </c>
    </row>
    <row r="27" spans="2:6" x14ac:dyDescent="0.2">
      <c r="B27" s="17">
        <v>55710</v>
      </c>
      <c r="C27" s="18">
        <v>43587</v>
      </c>
      <c r="D27" s="19" t="s">
        <v>52</v>
      </c>
      <c r="E27" s="19" t="s">
        <v>8</v>
      </c>
      <c r="F27" s="20">
        <v>21</v>
      </c>
    </row>
    <row r="28" spans="2:6" x14ac:dyDescent="0.2">
      <c r="B28" s="17">
        <v>55711</v>
      </c>
      <c r="C28" s="18">
        <v>43587</v>
      </c>
      <c r="D28" s="19" t="s">
        <v>52</v>
      </c>
      <c r="E28" s="19" t="s">
        <v>7</v>
      </c>
      <c r="F28" s="20">
        <v>17</v>
      </c>
    </row>
    <row r="29" spans="2:6" x14ac:dyDescent="0.2">
      <c r="B29" s="17">
        <v>55712</v>
      </c>
      <c r="C29" s="18">
        <v>43587</v>
      </c>
      <c r="D29" s="19" t="s">
        <v>52</v>
      </c>
      <c r="E29" s="19" t="s">
        <v>8</v>
      </c>
      <c r="F29" s="20">
        <v>21</v>
      </c>
    </row>
    <row r="30" spans="2:6" x14ac:dyDescent="0.2">
      <c r="B30" s="17">
        <v>55713</v>
      </c>
      <c r="C30" s="18">
        <v>43587</v>
      </c>
      <c r="D30" s="19" t="s">
        <v>52</v>
      </c>
      <c r="E30" s="19" t="s">
        <v>6</v>
      </c>
      <c r="F30" s="20">
        <v>21</v>
      </c>
    </row>
    <row r="31" spans="2:6" x14ac:dyDescent="0.2">
      <c r="B31" s="17">
        <v>55714</v>
      </c>
      <c r="C31" s="18">
        <v>43587</v>
      </c>
      <c r="D31" s="19" t="s">
        <v>52</v>
      </c>
      <c r="E31" s="19" t="s">
        <v>7</v>
      </c>
      <c r="F31" s="20">
        <v>17</v>
      </c>
    </row>
    <row r="32" spans="2:6" x14ac:dyDescent="0.2">
      <c r="B32" s="17">
        <v>55715</v>
      </c>
      <c r="C32" s="18">
        <v>43588</v>
      </c>
      <c r="D32" s="19" t="s">
        <v>52</v>
      </c>
      <c r="E32" s="19" t="s">
        <v>6</v>
      </c>
      <c r="F32" s="20">
        <v>21</v>
      </c>
    </row>
    <row r="33" spans="2:6" x14ac:dyDescent="0.2">
      <c r="B33" s="17">
        <v>55716</v>
      </c>
      <c r="C33" s="18">
        <v>43588</v>
      </c>
      <c r="D33" s="19" t="s">
        <v>52</v>
      </c>
      <c r="E33" s="19" t="s">
        <v>7</v>
      </c>
      <c r="F33" s="20">
        <v>17</v>
      </c>
    </row>
    <row r="34" spans="2:6" x14ac:dyDescent="0.2">
      <c r="B34" s="17">
        <v>55717</v>
      </c>
      <c r="C34" s="18">
        <v>43588</v>
      </c>
      <c r="D34" s="19" t="s">
        <v>52</v>
      </c>
      <c r="E34" s="19" t="s">
        <v>8</v>
      </c>
      <c r="F34" s="20">
        <v>21</v>
      </c>
    </row>
    <row r="35" spans="2:6" x14ac:dyDescent="0.2">
      <c r="B35" s="17">
        <v>55718</v>
      </c>
      <c r="C35" s="18">
        <v>43588</v>
      </c>
      <c r="D35" s="19" t="s">
        <v>52</v>
      </c>
      <c r="E35" s="19" t="s">
        <v>89</v>
      </c>
      <c r="F35" s="20">
        <v>15</v>
      </c>
    </row>
    <row r="36" spans="2:6" x14ac:dyDescent="0.2">
      <c r="B36" s="17">
        <v>55719</v>
      </c>
      <c r="C36" s="18">
        <v>43588</v>
      </c>
      <c r="D36" s="19" t="s">
        <v>52</v>
      </c>
      <c r="E36" s="19" t="s">
        <v>6</v>
      </c>
      <c r="F36" s="20">
        <v>21</v>
      </c>
    </row>
    <row r="37" spans="2:6" x14ac:dyDescent="0.2">
      <c r="B37" s="17">
        <v>55720</v>
      </c>
      <c r="C37" s="18">
        <v>43588</v>
      </c>
      <c r="D37" s="19" t="s">
        <v>52</v>
      </c>
      <c r="E37" s="19" t="s">
        <v>7</v>
      </c>
      <c r="F37" s="20">
        <v>17</v>
      </c>
    </row>
    <row r="38" spans="2:6" x14ac:dyDescent="0.2">
      <c r="B38" s="17">
        <v>55721</v>
      </c>
      <c r="C38" s="18">
        <v>43588</v>
      </c>
      <c r="D38" s="19" t="s">
        <v>52</v>
      </c>
      <c r="E38" s="19" t="s">
        <v>8</v>
      </c>
      <c r="F38" s="20">
        <v>21</v>
      </c>
    </row>
    <row r="39" spans="2:6" x14ac:dyDescent="0.2">
      <c r="B39" s="17">
        <v>55722</v>
      </c>
      <c r="C39" s="18">
        <v>43588</v>
      </c>
      <c r="D39" s="19" t="s">
        <v>52</v>
      </c>
      <c r="E39" s="19" t="s">
        <v>90</v>
      </c>
      <c r="F39" s="20">
        <v>18</v>
      </c>
    </row>
    <row r="40" spans="2:6" x14ac:dyDescent="0.2">
      <c r="B40" s="17">
        <v>55723</v>
      </c>
      <c r="C40" s="18">
        <v>43588</v>
      </c>
      <c r="D40" s="19" t="s">
        <v>52</v>
      </c>
      <c r="E40" s="19" t="s">
        <v>86</v>
      </c>
      <c r="F40" s="20">
        <v>18</v>
      </c>
    </row>
    <row r="41" spans="2:6" x14ac:dyDescent="0.2">
      <c r="B41" s="17">
        <v>55724</v>
      </c>
      <c r="C41" s="18">
        <v>43588</v>
      </c>
      <c r="D41" s="19" t="s">
        <v>52</v>
      </c>
      <c r="E41" s="19" t="s">
        <v>6</v>
      </c>
      <c r="F41" s="20">
        <v>21</v>
      </c>
    </row>
    <row r="42" spans="2:6" x14ac:dyDescent="0.2">
      <c r="B42" s="17">
        <v>55725</v>
      </c>
      <c r="C42" s="18">
        <v>43588</v>
      </c>
      <c r="D42" s="19" t="s">
        <v>52</v>
      </c>
      <c r="E42" s="19" t="s">
        <v>7</v>
      </c>
      <c r="F42" s="20">
        <v>17</v>
      </c>
    </row>
    <row r="43" spans="2:6" x14ac:dyDescent="0.2">
      <c r="B43" s="17">
        <v>55726</v>
      </c>
      <c r="C43" s="18">
        <v>43588</v>
      </c>
      <c r="D43" s="19" t="s">
        <v>52</v>
      </c>
      <c r="E43" s="19" t="s">
        <v>8</v>
      </c>
      <c r="F43" s="20">
        <v>21</v>
      </c>
    </row>
    <row r="44" spans="2:6" x14ac:dyDescent="0.2">
      <c r="B44" s="17">
        <v>55727</v>
      </c>
      <c r="C44" s="18">
        <v>43588</v>
      </c>
      <c r="D44" s="19" t="s">
        <v>52</v>
      </c>
      <c r="E44" s="19" t="s">
        <v>86</v>
      </c>
      <c r="F44" s="20">
        <v>18</v>
      </c>
    </row>
    <row r="45" spans="2:6" x14ac:dyDescent="0.2">
      <c r="B45" s="17">
        <v>55728</v>
      </c>
      <c r="C45" s="18">
        <v>43588</v>
      </c>
      <c r="D45" s="19" t="s">
        <v>52</v>
      </c>
      <c r="E45" s="19" t="s">
        <v>91</v>
      </c>
      <c r="F45" s="20">
        <v>15</v>
      </c>
    </row>
    <row r="46" spans="2:6" x14ac:dyDescent="0.2">
      <c r="B46" s="17">
        <v>55729</v>
      </c>
      <c r="C46" s="18">
        <v>43588</v>
      </c>
      <c r="D46" s="19" t="s">
        <v>52</v>
      </c>
      <c r="E46" s="19" t="s">
        <v>6</v>
      </c>
      <c r="F46" s="20">
        <v>21</v>
      </c>
    </row>
    <row r="47" spans="2:6" x14ac:dyDescent="0.2">
      <c r="B47" s="17">
        <v>55730</v>
      </c>
      <c r="C47" s="18">
        <v>43588</v>
      </c>
      <c r="D47" s="19" t="s">
        <v>52</v>
      </c>
      <c r="E47" s="19" t="s">
        <v>8</v>
      </c>
      <c r="F47" s="20">
        <v>21</v>
      </c>
    </row>
    <row r="48" spans="2:6" x14ac:dyDescent="0.2">
      <c r="B48" s="17">
        <v>55731</v>
      </c>
      <c r="C48" s="18">
        <v>43588</v>
      </c>
      <c r="D48" s="19" t="s">
        <v>52</v>
      </c>
      <c r="E48" s="19" t="s">
        <v>7</v>
      </c>
      <c r="F48" s="20">
        <v>17</v>
      </c>
    </row>
    <row r="49" spans="2:6" x14ac:dyDescent="0.2">
      <c r="B49" s="17">
        <v>55732</v>
      </c>
      <c r="C49" s="18">
        <v>43588</v>
      </c>
      <c r="D49" s="19" t="s">
        <v>52</v>
      </c>
      <c r="E49" s="19" t="s">
        <v>86</v>
      </c>
      <c r="F49" s="20">
        <v>18</v>
      </c>
    </row>
    <row r="50" spans="2:6" x14ac:dyDescent="0.2">
      <c r="B50" s="17">
        <v>55733</v>
      </c>
      <c r="C50" s="18">
        <v>43588</v>
      </c>
      <c r="D50" s="19" t="s">
        <v>52</v>
      </c>
      <c r="E50" s="19" t="s">
        <v>6</v>
      </c>
      <c r="F50" s="20">
        <v>21</v>
      </c>
    </row>
    <row r="51" spans="2:6" x14ac:dyDescent="0.2">
      <c r="B51" s="17">
        <v>55734</v>
      </c>
      <c r="C51" s="18">
        <v>43588</v>
      </c>
      <c r="D51" s="19" t="s">
        <v>52</v>
      </c>
      <c r="E51" s="19" t="s">
        <v>91</v>
      </c>
      <c r="F51" s="20">
        <v>15</v>
      </c>
    </row>
    <row r="52" spans="2:6" x14ac:dyDescent="0.2">
      <c r="B52" s="17">
        <v>55735</v>
      </c>
      <c r="C52" s="18">
        <v>43588</v>
      </c>
      <c r="D52" s="19" t="s">
        <v>92</v>
      </c>
      <c r="E52" s="19" t="s">
        <v>6</v>
      </c>
      <c r="F52" s="20">
        <v>21</v>
      </c>
    </row>
    <row r="53" spans="2:6" x14ac:dyDescent="0.2">
      <c r="B53" s="17">
        <v>55736</v>
      </c>
      <c r="C53" s="18">
        <v>43588</v>
      </c>
      <c r="D53" s="19" t="s">
        <v>92</v>
      </c>
      <c r="E53" s="19" t="s">
        <v>7</v>
      </c>
      <c r="F53" s="20">
        <v>17</v>
      </c>
    </row>
    <row r="54" spans="2:6" x14ac:dyDescent="0.2">
      <c r="B54" s="17">
        <v>55737</v>
      </c>
      <c r="C54" s="18">
        <v>43588</v>
      </c>
      <c r="D54" s="19" t="s">
        <v>92</v>
      </c>
      <c r="E54" s="19" t="s">
        <v>8</v>
      </c>
      <c r="F54" s="20">
        <v>21</v>
      </c>
    </row>
    <row r="55" spans="2:6" x14ac:dyDescent="0.2">
      <c r="B55" s="17">
        <v>55738</v>
      </c>
      <c r="C55" s="18">
        <v>43588</v>
      </c>
      <c r="D55" s="19" t="s">
        <v>52</v>
      </c>
      <c r="E55" s="19" t="s">
        <v>86</v>
      </c>
      <c r="F55" s="20">
        <v>18</v>
      </c>
    </row>
    <row r="56" spans="2:6" x14ac:dyDescent="0.2">
      <c r="B56" s="17">
        <v>55739</v>
      </c>
      <c r="C56" s="18">
        <v>43588</v>
      </c>
      <c r="D56" s="19" t="s">
        <v>52</v>
      </c>
      <c r="E56" s="19" t="s">
        <v>91</v>
      </c>
      <c r="F56" s="20">
        <v>15</v>
      </c>
    </row>
    <row r="57" spans="2:6" x14ac:dyDescent="0.2">
      <c r="B57" s="17">
        <v>55740</v>
      </c>
      <c r="C57" s="18">
        <v>43588</v>
      </c>
      <c r="D57" s="19" t="s">
        <v>52</v>
      </c>
      <c r="E57" s="19" t="s">
        <v>45</v>
      </c>
      <c r="F57" s="20">
        <v>20</v>
      </c>
    </row>
    <row r="58" spans="2:6" x14ac:dyDescent="0.2">
      <c r="B58" s="17">
        <v>55741</v>
      </c>
      <c r="C58" s="18">
        <v>43588</v>
      </c>
      <c r="D58" s="19" t="s">
        <v>52</v>
      </c>
      <c r="E58" s="19" t="s">
        <v>86</v>
      </c>
      <c r="F58" s="20">
        <v>18</v>
      </c>
    </row>
    <row r="59" spans="2:6" x14ac:dyDescent="0.2">
      <c r="B59" s="17">
        <v>55742</v>
      </c>
      <c r="C59" s="18">
        <v>43588</v>
      </c>
      <c r="D59" s="19" t="s">
        <v>92</v>
      </c>
      <c r="E59" s="19" t="s">
        <v>7</v>
      </c>
      <c r="F59" s="20">
        <v>17</v>
      </c>
    </row>
    <row r="60" spans="2:6" x14ac:dyDescent="0.2">
      <c r="B60" s="17">
        <v>55743</v>
      </c>
      <c r="C60" s="18">
        <v>43588</v>
      </c>
      <c r="D60" s="19" t="s">
        <v>52</v>
      </c>
      <c r="E60" s="19" t="s">
        <v>91</v>
      </c>
      <c r="F60" s="20">
        <v>15</v>
      </c>
    </row>
    <row r="61" spans="2:6" x14ac:dyDescent="0.2">
      <c r="B61" s="17">
        <v>55744</v>
      </c>
      <c r="C61" s="18">
        <v>43588</v>
      </c>
      <c r="D61" s="19" t="s">
        <v>52</v>
      </c>
      <c r="E61" s="19" t="s">
        <v>8</v>
      </c>
      <c r="F61" s="20">
        <v>21</v>
      </c>
    </row>
    <row r="62" spans="2:6" x14ac:dyDescent="0.2">
      <c r="B62" s="17">
        <v>55745</v>
      </c>
      <c r="C62" s="18">
        <v>43588</v>
      </c>
      <c r="D62" s="19" t="s">
        <v>52</v>
      </c>
      <c r="E62" s="19" t="s">
        <v>45</v>
      </c>
      <c r="F62" s="20">
        <v>20</v>
      </c>
    </row>
    <row r="63" spans="2:6" x14ac:dyDescent="0.2">
      <c r="B63" s="17">
        <v>55746</v>
      </c>
      <c r="C63" s="18">
        <v>43589</v>
      </c>
      <c r="D63" s="19" t="s">
        <v>92</v>
      </c>
      <c r="E63" s="19" t="s">
        <v>7</v>
      </c>
      <c r="F63" s="20">
        <v>17</v>
      </c>
    </row>
    <row r="64" spans="2:6" x14ac:dyDescent="0.2">
      <c r="B64" s="17">
        <v>55747</v>
      </c>
      <c r="C64" s="18">
        <v>43589</v>
      </c>
      <c r="D64" s="19" t="s">
        <v>92</v>
      </c>
      <c r="E64" s="19" t="s">
        <v>8</v>
      </c>
      <c r="F64" s="20">
        <v>21</v>
      </c>
    </row>
    <row r="65" spans="2:6" x14ac:dyDescent="0.2">
      <c r="B65" s="17">
        <v>55748</v>
      </c>
      <c r="C65" s="18">
        <v>43589</v>
      </c>
      <c r="D65" s="19" t="s">
        <v>92</v>
      </c>
      <c r="E65" s="19" t="s">
        <v>8</v>
      </c>
      <c r="F65" s="20">
        <v>21</v>
      </c>
    </row>
    <row r="66" spans="2:6" x14ac:dyDescent="0.2">
      <c r="B66" s="17">
        <v>55749</v>
      </c>
      <c r="C66" s="18">
        <v>43589</v>
      </c>
      <c r="D66" s="19" t="s">
        <v>92</v>
      </c>
      <c r="E66" s="19" t="s">
        <v>7</v>
      </c>
      <c r="F66" s="20">
        <v>17</v>
      </c>
    </row>
    <row r="67" spans="2:6" x14ac:dyDescent="0.2">
      <c r="B67" s="17">
        <v>55750</v>
      </c>
      <c r="C67" s="18">
        <v>43591</v>
      </c>
      <c r="D67" s="19" t="s">
        <v>52</v>
      </c>
      <c r="E67" s="19" t="s">
        <v>7</v>
      </c>
      <c r="F67" s="20">
        <v>17</v>
      </c>
    </row>
    <row r="68" spans="2:6" x14ac:dyDescent="0.2">
      <c r="B68" s="17">
        <v>55751</v>
      </c>
      <c r="C68" s="18">
        <v>43591</v>
      </c>
      <c r="D68" s="19" t="s">
        <v>52</v>
      </c>
      <c r="E68" s="19" t="s">
        <v>8</v>
      </c>
      <c r="F68" s="20">
        <v>21</v>
      </c>
    </row>
    <row r="69" spans="2:6" x14ac:dyDescent="0.2">
      <c r="B69" s="17">
        <v>55752</v>
      </c>
      <c r="C69" s="18">
        <v>43591</v>
      </c>
      <c r="D69" s="19" t="s">
        <v>52</v>
      </c>
      <c r="E69" s="19" t="s">
        <v>6</v>
      </c>
      <c r="F69" s="20">
        <v>21</v>
      </c>
    </row>
    <row r="70" spans="2:6" x14ac:dyDescent="0.2">
      <c r="B70" s="17">
        <v>55753</v>
      </c>
      <c r="C70" s="18">
        <v>43591</v>
      </c>
      <c r="D70" s="19" t="s">
        <v>52</v>
      </c>
      <c r="E70" s="19" t="s">
        <v>7</v>
      </c>
      <c r="F70" s="20">
        <v>17</v>
      </c>
    </row>
    <row r="71" spans="2:6" x14ac:dyDescent="0.2">
      <c r="B71" s="17">
        <v>55754</v>
      </c>
      <c r="C71" s="18">
        <v>43591</v>
      </c>
      <c r="D71" s="19" t="s">
        <v>52</v>
      </c>
      <c r="E71" s="19" t="s">
        <v>8</v>
      </c>
      <c r="F71" s="20">
        <v>21</v>
      </c>
    </row>
    <row r="72" spans="2:6" x14ac:dyDescent="0.2">
      <c r="B72" s="17">
        <v>55755</v>
      </c>
      <c r="C72" s="18">
        <v>43591</v>
      </c>
      <c r="D72" s="19" t="s">
        <v>52</v>
      </c>
      <c r="E72" s="19" t="s">
        <v>6</v>
      </c>
      <c r="F72" s="20">
        <v>21</v>
      </c>
    </row>
    <row r="73" spans="2:6" x14ac:dyDescent="0.2">
      <c r="B73" s="17">
        <v>55756</v>
      </c>
      <c r="C73" s="18">
        <v>43591</v>
      </c>
      <c r="D73" s="19" t="s">
        <v>52</v>
      </c>
      <c r="E73" s="19" t="s">
        <v>8</v>
      </c>
      <c r="F73" s="20">
        <v>21</v>
      </c>
    </row>
    <row r="74" spans="2:6" x14ac:dyDescent="0.2">
      <c r="B74" s="17">
        <v>55757</v>
      </c>
      <c r="C74" s="18">
        <v>43592</v>
      </c>
      <c r="D74" s="19" t="s">
        <v>52</v>
      </c>
      <c r="E74" s="19" t="s">
        <v>6</v>
      </c>
      <c r="F74" s="20">
        <v>21</v>
      </c>
    </row>
    <row r="75" spans="2:6" x14ac:dyDescent="0.2">
      <c r="B75" s="17">
        <v>55758</v>
      </c>
      <c r="C75" s="18">
        <v>43592</v>
      </c>
      <c r="D75" s="19" t="s">
        <v>52</v>
      </c>
      <c r="E75" s="19" t="s">
        <v>7</v>
      </c>
      <c r="F75" s="20">
        <v>17</v>
      </c>
    </row>
    <row r="76" spans="2:6" x14ac:dyDescent="0.2">
      <c r="B76" s="17">
        <v>55759</v>
      </c>
      <c r="C76" s="18">
        <v>43592</v>
      </c>
      <c r="D76" s="19" t="s">
        <v>87</v>
      </c>
      <c r="E76" s="19" t="s">
        <v>93</v>
      </c>
      <c r="F76" s="20">
        <v>14</v>
      </c>
    </row>
    <row r="77" spans="2:6" x14ac:dyDescent="0.2">
      <c r="B77" s="17">
        <v>55760</v>
      </c>
      <c r="C77" s="18">
        <v>43592</v>
      </c>
      <c r="D77" s="19" t="s">
        <v>52</v>
      </c>
      <c r="E77" s="19" t="s">
        <v>8</v>
      </c>
      <c r="F77" s="20">
        <v>21</v>
      </c>
    </row>
    <row r="78" spans="2:6" x14ac:dyDescent="0.2">
      <c r="B78" s="17">
        <v>55761</v>
      </c>
      <c r="C78" s="18">
        <v>43592</v>
      </c>
      <c r="D78" s="19" t="s">
        <v>87</v>
      </c>
      <c r="E78" s="19" t="s">
        <v>94</v>
      </c>
      <c r="F78" s="20">
        <v>16</v>
      </c>
    </row>
    <row r="79" spans="2:6" x14ac:dyDescent="0.2">
      <c r="B79" s="17">
        <v>55762</v>
      </c>
      <c r="C79" s="18">
        <v>43592</v>
      </c>
      <c r="D79" s="19" t="s">
        <v>87</v>
      </c>
      <c r="E79" s="19" t="s">
        <v>45</v>
      </c>
      <c r="F79" s="20">
        <v>20</v>
      </c>
    </row>
    <row r="80" spans="2:6" x14ac:dyDescent="0.2">
      <c r="B80" s="17">
        <v>55763</v>
      </c>
      <c r="C80" s="18">
        <v>43592</v>
      </c>
      <c r="D80" s="19" t="s">
        <v>87</v>
      </c>
      <c r="E80" s="19" t="s">
        <v>95</v>
      </c>
      <c r="F80" s="20">
        <v>13</v>
      </c>
    </row>
    <row r="81" spans="2:6" x14ac:dyDescent="0.2">
      <c r="B81" s="17">
        <v>55764</v>
      </c>
      <c r="C81" s="18">
        <v>43592</v>
      </c>
      <c r="D81" s="19" t="s">
        <v>87</v>
      </c>
      <c r="E81" s="19" t="s">
        <v>96</v>
      </c>
      <c r="F81" s="20">
        <v>14</v>
      </c>
    </row>
    <row r="82" spans="2:6" x14ac:dyDescent="0.2">
      <c r="B82" s="17">
        <v>55765</v>
      </c>
      <c r="C82" s="18">
        <v>43592</v>
      </c>
      <c r="D82" s="19" t="s">
        <v>52</v>
      </c>
      <c r="E82" s="19" t="s">
        <v>7</v>
      </c>
      <c r="F82" s="20">
        <v>17</v>
      </c>
    </row>
    <row r="83" spans="2:6" x14ac:dyDescent="0.2">
      <c r="B83" s="17">
        <v>55766</v>
      </c>
      <c r="C83" s="18">
        <v>43592</v>
      </c>
      <c r="D83" s="19" t="s">
        <v>52</v>
      </c>
      <c r="E83" s="19" t="s">
        <v>8</v>
      </c>
      <c r="F83" s="20">
        <v>21</v>
      </c>
    </row>
    <row r="84" spans="2:6" x14ac:dyDescent="0.2">
      <c r="B84" s="17">
        <v>55767</v>
      </c>
      <c r="C84" s="18">
        <v>43592</v>
      </c>
      <c r="D84" s="19" t="s">
        <v>52</v>
      </c>
      <c r="E84" s="19" t="s">
        <v>6</v>
      </c>
      <c r="F84" s="20">
        <v>21</v>
      </c>
    </row>
    <row r="85" spans="2:6" x14ac:dyDescent="0.2">
      <c r="B85" s="17">
        <v>55768</v>
      </c>
      <c r="C85" s="18">
        <v>43592</v>
      </c>
      <c r="D85" s="19" t="s">
        <v>87</v>
      </c>
      <c r="E85" s="19" t="s">
        <v>45</v>
      </c>
      <c r="F85" s="20">
        <v>20</v>
      </c>
    </row>
    <row r="86" spans="2:6" x14ac:dyDescent="0.2">
      <c r="B86" s="17">
        <v>55769</v>
      </c>
      <c r="C86" s="18">
        <v>43592</v>
      </c>
      <c r="D86" s="19" t="s">
        <v>87</v>
      </c>
      <c r="E86" s="19" t="s">
        <v>58</v>
      </c>
      <c r="F86" s="20">
        <v>21</v>
      </c>
    </row>
    <row r="87" spans="2:6" x14ac:dyDescent="0.2">
      <c r="B87" s="17">
        <v>55770</v>
      </c>
      <c r="C87" s="18">
        <v>43592</v>
      </c>
      <c r="D87" s="19" t="s">
        <v>87</v>
      </c>
      <c r="E87" s="19" t="s">
        <v>93</v>
      </c>
      <c r="F87" s="20">
        <v>14</v>
      </c>
    </row>
    <row r="88" spans="2:6" x14ac:dyDescent="0.2">
      <c r="B88" s="17">
        <v>55771</v>
      </c>
      <c r="C88" s="18">
        <v>43592</v>
      </c>
      <c r="D88" s="19" t="s">
        <v>87</v>
      </c>
      <c r="E88" s="19" t="s">
        <v>95</v>
      </c>
      <c r="F88" s="20">
        <v>13</v>
      </c>
    </row>
    <row r="89" spans="2:6" x14ac:dyDescent="0.2">
      <c r="B89" s="17">
        <v>55772</v>
      </c>
      <c r="C89" s="18">
        <v>43592</v>
      </c>
      <c r="D89" s="19" t="s">
        <v>87</v>
      </c>
      <c r="E89" s="19" t="s">
        <v>45</v>
      </c>
      <c r="F89" s="20">
        <v>20</v>
      </c>
    </row>
    <row r="90" spans="2:6" x14ac:dyDescent="0.2">
      <c r="B90" s="17">
        <v>55773</v>
      </c>
      <c r="C90" s="18">
        <v>43592</v>
      </c>
      <c r="D90" s="19" t="s">
        <v>87</v>
      </c>
      <c r="E90" s="19" t="s">
        <v>97</v>
      </c>
      <c r="F90" s="20">
        <v>15</v>
      </c>
    </row>
    <row r="91" spans="2:6" x14ac:dyDescent="0.2">
      <c r="B91" s="17">
        <v>55774</v>
      </c>
      <c r="C91" s="18">
        <v>43592</v>
      </c>
      <c r="D91" s="19" t="s">
        <v>87</v>
      </c>
      <c r="E91" s="19" t="s">
        <v>94</v>
      </c>
      <c r="F91" s="20">
        <v>16</v>
      </c>
    </row>
    <row r="92" spans="2:6" x14ac:dyDescent="0.2">
      <c r="B92" s="17">
        <v>55775</v>
      </c>
      <c r="C92" s="18">
        <v>43592</v>
      </c>
      <c r="D92" s="19" t="s">
        <v>87</v>
      </c>
      <c r="E92" s="19" t="s">
        <v>96</v>
      </c>
      <c r="F92" s="20">
        <v>14</v>
      </c>
    </row>
    <row r="93" spans="2:6" x14ac:dyDescent="0.2">
      <c r="B93" s="17">
        <v>55776</v>
      </c>
      <c r="C93" s="18">
        <v>43592</v>
      </c>
      <c r="D93" s="19" t="s">
        <v>52</v>
      </c>
      <c r="E93" s="19" t="s">
        <v>7</v>
      </c>
      <c r="F93" s="20">
        <v>17</v>
      </c>
    </row>
    <row r="94" spans="2:6" x14ac:dyDescent="0.2">
      <c r="B94" s="17">
        <v>55777</v>
      </c>
      <c r="C94" s="18">
        <v>43592</v>
      </c>
      <c r="D94" s="19" t="s">
        <v>52</v>
      </c>
      <c r="E94" s="19" t="s">
        <v>6</v>
      </c>
      <c r="F94" s="20">
        <v>21</v>
      </c>
    </row>
    <row r="95" spans="2:6" x14ac:dyDescent="0.2">
      <c r="B95" s="17">
        <v>55778</v>
      </c>
      <c r="C95" s="18">
        <v>43592</v>
      </c>
      <c r="D95" s="19" t="s">
        <v>52</v>
      </c>
      <c r="E95" s="19" t="s">
        <v>8</v>
      </c>
      <c r="F95" s="20">
        <v>21</v>
      </c>
    </row>
    <row r="96" spans="2:6" x14ac:dyDescent="0.2">
      <c r="B96" s="17">
        <v>55779</v>
      </c>
      <c r="C96" s="18">
        <v>43592</v>
      </c>
      <c r="D96" s="19" t="s">
        <v>87</v>
      </c>
      <c r="E96" s="19" t="s">
        <v>58</v>
      </c>
      <c r="F96" s="20">
        <v>21</v>
      </c>
    </row>
    <row r="97" spans="2:6" x14ac:dyDescent="0.2">
      <c r="B97" s="17">
        <v>55780</v>
      </c>
      <c r="C97" s="18">
        <v>43592</v>
      </c>
      <c r="D97" s="19" t="s">
        <v>87</v>
      </c>
      <c r="E97" s="19" t="s">
        <v>93</v>
      </c>
      <c r="F97" s="20">
        <v>14</v>
      </c>
    </row>
    <row r="98" spans="2:6" x14ac:dyDescent="0.2">
      <c r="B98" s="17">
        <v>55781</v>
      </c>
      <c r="C98" s="18">
        <v>43592</v>
      </c>
      <c r="D98" s="19" t="s">
        <v>87</v>
      </c>
      <c r="E98" s="19" t="s">
        <v>95</v>
      </c>
      <c r="F98" s="20">
        <v>13</v>
      </c>
    </row>
    <row r="99" spans="2:6" x14ac:dyDescent="0.2">
      <c r="B99" s="17">
        <v>55782</v>
      </c>
      <c r="C99" s="18">
        <v>43592</v>
      </c>
      <c r="D99" s="19" t="s">
        <v>87</v>
      </c>
      <c r="E99" s="19" t="s">
        <v>94</v>
      </c>
      <c r="F99" s="20">
        <v>16</v>
      </c>
    </row>
    <row r="100" spans="2:6" x14ac:dyDescent="0.2">
      <c r="B100" s="17">
        <v>55783</v>
      </c>
      <c r="C100" s="18">
        <v>43592</v>
      </c>
      <c r="D100" s="19" t="s">
        <v>87</v>
      </c>
      <c r="E100" s="19" t="s">
        <v>96</v>
      </c>
      <c r="F100" s="20">
        <v>14</v>
      </c>
    </row>
    <row r="101" spans="2:6" x14ac:dyDescent="0.2">
      <c r="B101" s="17">
        <v>55784</v>
      </c>
      <c r="C101" s="18">
        <v>43592</v>
      </c>
      <c r="D101" s="19" t="s">
        <v>52</v>
      </c>
      <c r="E101" s="19" t="s">
        <v>6</v>
      </c>
      <c r="F101" s="20">
        <v>21</v>
      </c>
    </row>
    <row r="102" spans="2:6" x14ac:dyDescent="0.2">
      <c r="B102" s="17">
        <v>55785</v>
      </c>
      <c r="C102" s="18">
        <v>43592</v>
      </c>
      <c r="D102" s="19" t="s">
        <v>52</v>
      </c>
      <c r="E102" s="19" t="s">
        <v>8</v>
      </c>
      <c r="F102" s="20">
        <v>21</v>
      </c>
    </row>
    <row r="103" spans="2:6" x14ac:dyDescent="0.2">
      <c r="B103" s="17">
        <v>55786</v>
      </c>
      <c r="C103" s="18">
        <v>43592</v>
      </c>
      <c r="D103" s="19" t="s">
        <v>52</v>
      </c>
      <c r="E103" s="19" t="s">
        <v>7</v>
      </c>
      <c r="F103" s="20">
        <v>17</v>
      </c>
    </row>
    <row r="104" spans="2:6" x14ac:dyDescent="0.2">
      <c r="B104" s="17">
        <v>55787</v>
      </c>
      <c r="C104" s="18">
        <v>43592</v>
      </c>
      <c r="D104" s="19" t="s">
        <v>87</v>
      </c>
      <c r="E104" s="19" t="s">
        <v>45</v>
      </c>
      <c r="F104" s="20">
        <v>20</v>
      </c>
    </row>
    <row r="105" spans="2:6" x14ac:dyDescent="0.2">
      <c r="B105" s="17">
        <v>55788</v>
      </c>
      <c r="C105" s="18">
        <v>43592</v>
      </c>
      <c r="D105" s="19" t="s">
        <v>87</v>
      </c>
      <c r="E105" s="19" t="s">
        <v>97</v>
      </c>
      <c r="F105" s="20">
        <v>15</v>
      </c>
    </row>
    <row r="106" spans="2:6" x14ac:dyDescent="0.2">
      <c r="B106" s="17">
        <v>55789</v>
      </c>
      <c r="C106" s="18">
        <v>43592</v>
      </c>
      <c r="D106" s="19" t="s">
        <v>87</v>
      </c>
      <c r="E106" s="19" t="s">
        <v>58</v>
      </c>
      <c r="F106" s="20">
        <v>21</v>
      </c>
    </row>
    <row r="107" spans="2:6" x14ac:dyDescent="0.2">
      <c r="B107" s="17">
        <v>55790</v>
      </c>
      <c r="C107" s="18">
        <v>43592</v>
      </c>
      <c r="D107" s="19" t="s">
        <v>87</v>
      </c>
      <c r="E107" s="19" t="s">
        <v>93</v>
      </c>
      <c r="F107" s="20">
        <v>14</v>
      </c>
    </row>
    <row r="108" spans="2:6" x14ac:dyDescent="0.2">
      <c r="B108" s="17">
        <v>55791</v>
      </c>
      <c r="C108" s="18">
        <v>43592</v>
      </c>
      <c r="D108" s="19" t="s">
        <v>87</v>
      </c>
      <c r="E108" s="19" t="s">
        <v>95</v>
      </c>
      <c r="F108" s="20">
        <v>13</v>
      </c>
    </row>
    <row r="109" spans="2:6" x14ac:dyDescent="0.2">
      <c r="B109" s="17">
        <v>55792</v>
      </c>
      <c r="C109" s="18">
        <v>43592</v>
      </c>
      <c r="D109" s="19" t="s">
        <v>87</v>
      </c>
      <c r="E109" s="19" t="s">
        <v>94</v>
      </c>
      <c r="F109" s="20">
        <v>16</v>
      </c>
    </row>
    <row r="110" spans="2:6" x14ac:dyDescent="0.2">
      <c r="B110" s="17">
        <v>55793</v>
      </c>
      <c r="C110" s="18">
        <v>43592</v>
      </c>
      <c r="D110" s="19" t="s">
        <v>87</v>
      </c>
      <c r="E110" s="19" t="s">
        <v>96</v>
      </c>
      <c r="F110" s="20">
        <v>14</v>
      </c>
    </row>
    <row r="111" spans="2:6" x14ac:dyDescent="0.2">
      <c r="B111" s="17">
        <v>55794</v>
      </c>
      <c r="C111" s="18">
        <v>43592</v>
      </c>
      <c r="D111" s="19" t="s">
        <v>87</v>
      </c>
      <c r="E111" s="19" t="s">
        <v>45</v>
      </c>
      <c r="F111" s="20">
        <v>20</v>
      </c>
    </row>
    <row r="112" spans="2:6" x14ac:dyDescent="0.2">
      <c r="B112" s="17">
        <v>55795</v>
      </c>
      <c r="C112" s="18">
        <v>43592</v>
      </c>
      <c r="D112" s="19" t="s">
        <v>87</v>
      </c>
      <c r="E112" s="19" t="s">
        <v>97</v>
      </c>
      <c r="F112" s="20">
        <v>15</v>
      </c>
    </row>
    <row r="113" spans="2:6" x14ac:dyDescent="0.2">
      <c r="B113" s="17">
        <v>55796</v>
      </c>
      <c r="C113" s="18">
        <v>43593</v>
      </c>
      <c r="D113" s="19" t="s">
        <v>98</v>
      </c>
      <c r="E113" s="19" t="s">
        <v>6</v>
      </c>
      <c r="F113" s="20">
        <v>21</v>
      </c>
    </row>
    <row r="114" spans="2:6" x14ac:dyDescent="0.2">
      <c r="B114" s="17">
        <v>55797</v>
      </c>
      <c r="C114" s="18">
        <v>43593</v>
      </c>
      <c r="D114" s="19" t="s">
        <v>87</v>
      </c>
      <c r="E114" s="19" t="s">
        <v>45</v>
      </c>
      <c r="F114" s="20">
        <v>20</v>
      </c>
    </row>
    <row r="115" spans="2:6" x14ac:dyDescent="0.2">
      <c r="B115" s="17">
        <v>55798</v>
      </c>
      <c r="C115" s="18">
        <v>43593</v>
      </c>
      <c r="D115" s="19" t="s">
        <v>52</v>
      </c>
      <c r="E115" s="19" t="s">
        <v>7</v>
      </c>
      <c r="F115" s="20">
        <v>17</v>
      </c>
    </row>
    <row r="116" spans="2:6" x14ac:dyDescent="0.2">
      <c r="B116" s="17">
        <v>55799</v>
      </c>
      <c r="C116" s="18">
        <v>43593</v>
      </c>
      <c r="D116" s="19" t="s">
        <v>52</v>
      </c>
      <c r="E116" s="19" t="s">
        <v>8</v>
      </c>
      <c r="F116" s="20">
        <v>21</v>
      </c>
    </row>
    <row r="117" spans="2:6" x14ac:dyDescent="0.2">
      <c r="B117" s="17">
        <v>55800</v>
      </c>
      <c r="C117" s="18">
        <v>43593</v>
      </c>
      <c r="D117" s="19" t="s">
        <v>87</v>
      </c>
      <c r="E117" s="19" t="s">
        <v>96</v>
      </c>
      <c r="F117" s="20">
        <v>14</v>
      </c>
    </row>
    <row r="118" spans="2:6" x14ac:dyDescent="0.2">
      <c r="B118" s="17">
        <v>55801</v>
      </c>
      <c r="C118" s="18">
        <v>43593</v>
      </c>
      <c r="D118" s="19" t="s">
        <v>87</v>
      </c>
      <c r="E118" s="19" t="s">
        <v>93</v>
      </c>
      <c r="F118" s="20">
        <v>14</v>
      </c>
    </row>
    <row r="119" spans="2:6" x14ac:dyDescent="0.2">
      <c r="B119" s="17">
        <v>55802</v>
      </c>
      <c r="C119" s="18">
        <v>43593</v>
      </c>
      <c r="D119" s="19" t="s">
        <v>87</v>
      </c>
      <c r="E119" s="19" t="s">
        <v>94</v>
      </c>
      <c r="F119" s="20">
        <v>16</v>
      </c>
    </row>
    <row r="120" spans="2:6" x14ac:dyDescent="0.2">
      <c r="B120" s="17">
        <v>55803</v>
      </c>
      <c r="C120" s="18">
        <v>43593</v>
      </c>
      <c r="D120" s="19" t="s">
        <v>87</v>
      </c>
      <c r="E120" s="19" t="s">
        <v>97</v>
      </c>
      <c r="F120" s="20">
        <v>15</v>
      </c>
    </row>
    <row r="121" spans="2:6" x14ac:dyDescent="0.2">
      <c r="B121" s="17">
        <v>55804</v>
      </c>
      <c r="C121" s="18">
        <v>43593</v>
      </c>
      <c r="D121" s="19" t="s">
        <v>87</v>
      </c>
      <c r="E121" s="19" t="s">
        <v>45</v>
      </c>
      <c r="F121" s="20">
        <v>20</v>
      </c>
    </row>
    <row r="122" spans="2:6" x14ac:dyDescent="0.2">
      <c r="B122" s="17">
        <v>55805</v>
      </c>
      <c r="C122" s="18">
        <v>43593</v>
      </c>
      <c r="D122" s="19" t="s">
        <v>87</v>
      </c>
      <c r="E122" s="19" t="s">
        <v>96</v>
      </c>
      <c r="F122" s="20">
        <v>14</v>
      </c>
    </row>
    <row r="123" spans="2:6" x14ac:dyDescent="0.2">
      <c r="B123" s="17">
        <v>55806</v>
      </c>
      <c r="C123" s="18">
        <v>43593</v>
      </c>
      <c r="D123" s="19" t="s">
        <v>52</v>
      </c>
      <c r="E123" s="19" t="s">
        <v>8</v>
      </c>
      <c r="F123" s="20">
        <v>21</v>
      </c>
    </row>
    <row r="124" spans="2:6" x14ac:dyDescent="0.2">
      <c r="B124" s="17">
        <v>55807</v>
      </c>
      <c r="C124" s="18">
        <v>43593</v>
      </c>
      <c r="D124" s="19" t="s">
        <v>52</v>
      </c>
      <c r="E124" s="19" t="s">
        <v>7</v>
      </c>
      <c r="F124" s="20">
        <v>17</v>
      </c>
    </row>
    <row r="125" spans="2:6" x14ac:dyDescent="0.2">
      <c r="B125" s="17">
        <v>55808</v>
      </c>
      <c r="C125" s="18">
        <v>43593</v>
      </c>
      <c r="D125" s="19" t="s">
        <v>52</v>
      </c>
      <c r="E125" s="19" t="s">
        <v>6</v>
      </c>
      <c r="F125" s="20">
        <v>21</v>
      </c>
    </row>
    <row r="126" spans="2:6" x14ac:dyDescent="0.2">
      <c r="B126" s="17">
        <v>55809</v>
      </c>
      <c r="C126" s="18">
        <v>43593</v>
      </c>
      <c r="D126" s="19" t="s">
        <v>52</v>
      </c>
      <c r="E126" s="19" t="s">
        <v>8</v>
      </c>
      <c r="F126" s="20">
        <v>21</v>
      </c>
    </row>
    <row r="127" spans="2:6" x14ac:dyDescent="0.2">
      <c r="B127" s="17">
        <v>55810</v>
      </c>
      <c r="C127" s="18">
        <v>43593</v>
      </c>
      <c r="D127" s="19" t="s">
        <v>87</v>
      </c>
      <c r="E127" s="19" t="s">
        <v>93</v>
      </c>
      <c r="F127" s="20">
        <v>14</v>
      </c>
    </row>
    <row r="128" spans="2:6" x14ac:dyDescent="0.2">
      <c r="B128" s="17">
        <v>55811</v>
      </c>
      <c r="C128" s="18">
        <v>43593</v>
      </c>
      <c r="D128" s="19" t="s">
        <v>52</v>
      </c>
      <c r="E128" s="19" t="s">
        <v>7</v>
      </c>
      <c r="F128" s="20">
        <v>17</v>
      </c>
    </row>
    <row r="129" spans="2:6" x14ac:dyDescent="0.2">
      <c r="B129" s="17">
        <v>55812</v>
      </c>
      <c r="C129" s="18">
        <v>43593</v>
      </c>
      <c r="D129" s="19" t="s">
        <v>87</v>
      </c>
      <c r="E129" s="19" t="s">
        <v>58</v>
      </c>
      <c r="F129" s="20">
        <v>21</v>
      </c>
    </row>
    <row r="130" spans="2:6" x14ac:dyDescent="0.2">
      <c r="B130" s="17">
        <v>55813</v>
      </c>
      <c r="C130" s="18">
        <v>43593</v>
      </c>
      <c r="D130" s="19" t="s">
        <v>52</v>
      </c>
      <c r="E130" s="19" t="s">
        <v>6</v>
      </c>
      <c r="F130" s="20">
        <v>21</v>
      </c>
    </row>
    <row r="131" spans="2:6" x14ac:dyDescent="0.2">
      <c r="B131" s="17">
        <v>55814</v>
      </c>
      <c r="C131" s="18">
        <v>43593</v>
      </c>
      <c r="D131" s="19" t="s">
        <v>52</v>
      </c>
      <c r="E131" s="19" t="s">
        <v>7</v>
      </c>
      <c r="F131" s="20">
        <v>17</v>
      </c>
    </row>
    <row r="132" spans="2:6" x14ac:dyDescent="0.2">
      <c r="B132" s="17">
        <v>55815</v>
      </c>
      <c r="C132" s="18">
        <v>43593</v>
      </c>
      <c r="D132" s="19" t="s">
        <v>52</v>
      </c>
      <c r="E132" s="19" t="s">
        <v>6</v>
      </c>
      <c r="F132" s="20">
        <v>21</v>
      </c>
    </row>
    <row r="133" spans="2:6" x14ac:dyDescent="0.2">
      <c r="B133" s="17">
        <v>55816</v>
      </c>
      <c r="C133" s="18">
        <v>43593</v>
      </c>
      <c r="D133" s="19" t="s">
        <v>52</v>
      </c>
      <c r="E133" s="19" t="s">
        <v>7</v>
      </c>
      <c r="F133" s="20">
        <v>17</v>
      </c>
    </row>
    <row r="134" spans="2:6" x14ac:dyDescent="0.2">
      <c r="B134" s="17">
        <v>55817</v>
      </c>
      <c r="C134" s="18"/>
      <c r="D134" s="19"/>
      <c r="E134" s="19"/>
      <c r="F134" s="20"/>
    </row>
    <row r="135" spans="2:6" x14ac:dyDescent="0.2">
      <c r="B135" s="17">
        <v>55818</v>
      </c>
      <c r="C135" s="18">
        <v>43593</v>
      </c>
      <c r="D135" s="19" t="s">
        <v>52</v>
      </c>
      <c r="E135" s="19" t="s">
        <v>6</v>
      </c>
      <c r="F135" s="20">
        <v>21</v>
      </c>
    </row>
    <row r="136" spans="2:6" x14ac:dyDescent="0.2">
      <c r="B136" s="17">
        <v>55819</v>
      </c>
      <c r="C136" s="18">
        <v>43593</v>
      </c>
      <c r="D136" s="19" t="s">
        <v>52</v>
      </c>
      <c r="E136" s="19" t="s">
        <v>8</v>
      </c>
      <c r="F136" s="20">
        <v>21</v>
      </c>
    </row>
    <row r="137" spans="2:6" x14ac:dyDescent="0.2">
      <c r="B137" s="17">
        <v>55820</v>
      </c>
      <c r="C137" s="18">
        <v>43593</v>
      </c>
      <c r="D137" s="19" t="s">
        <v>87</v>
      </c>
      <c r="E137" s="19" t="s">
        <v>94</v>
      </c>
      <c r="F137" s="20">
        <v>16</v>
      </c>
    </row>
    <row r="138" spans="2:6" x14ac:dyDescent="0.2">
      <c r="B138" s="17">
        <v>55821</v>
      </c>
      <c r="C138" s="18">
        <v>43593</v>
      </c>
      <c r="D138" s="19" t="s">
        <v>87</v>
      </c>
      <c r="E138" s="19" t="s">
        <v>93</v>
      </c>
      <c r="F138" s="20">
        <v>14</v>
      </c>
    </row>
    <row r="139" spans="2:6" x14ac:dyDescent="0.2">
      <c r="B139" s="17">
        <v>55822</v>
      </c>
      <c r="C139" s="18">
        <v>43593</v>
      </c>
      <c r="D139" s="19" t="s">
        <v>87</v>
      </c>
      <c r="E139" s="19" t="s">
        <v>97</v>
      </c>
      <c r="F139" s="20">
        <v>15</v>
      </c>
    </row>
    <row r="140" spans="2:6" x14ac:dyDescent="0.2">
      <c r="B140" s="17">
        <v>55823</v>
      </c>
      <c r="C140" s="18">
        <v>43594</v>
      </c>
      <c r="D140" s="19" t="s">
        <v>87</v>
      </c>
      <c r="E140" s="19" t="s">
        <v>6</v>
      </c>
      <c r="F140" s="20">
        <v>21</v>
      </c>
    </row>
    <row r="141" spans="2:6" x14ac:dyDescent="0.2">
      <c r="B141" s="17">
        <v>55824</v>
      </c>
      <c r="C141" s="18">
        <v>43594</v>
      </c>
      <c r="D141" s="19" t="s">
        <v>87</v>
      </c>
      <c r="E141" s="19" t="s">
        <v>8</v>
      </c>
      <c r="F141" s="20">
        <v>21</v>
      </c>
    </row>
    <row r="142" spans="2:6" x14ac:dyDescent="0.2">
      <c r="B142" s="17">
        <v>55825</v>
      </c>
      <c r="C142" s="18">
        <v>43594</v>
      </c>
      <c r="D142" s="19" t="s">
        <v>87</v>
      </c>
      <c r="E142" s="19" t="s">
        <v>8</v>
      </c>
      <c r="F142" s="20">
        <v>21</v>
      </c>
    </row>
    <row r="143" spans="2:6" x14ac:dyDescent="0.2">
      <c r="B143" s="17">
        <v>55826</v>
      </c>
      <c r="C143" s="18">
        <v>43594</v>
      </c>
      <c r="D143" s="19" t="s">
        <v>87</v>
      </c>
      <c r="E143" s="19" t="s">
        <v>6</v>
      </c>
      <c r="F143" s="20">
        <v>21</v>
      </c>
    </row>
    <row r="144" spans="2:6" x14ac:dyDescent="0.2">
      <c r="B144" s="17">
        <v>55827</v>
      </c>
      <c r="C144" s="18">
        <v>43594</v>
      </c>
      <c r="D144" s="19" t="s">
        <v>87</v>
      </c>
      <c r="E144" s="19" t="s">
        <v>97</v>
      </c>
      <c r="F144" s="20">
        <v>15</v>
      </c>
    </row>
    <row r="145" spans="2:6" x14ac:dyDescent="0.2">
      <c r="B145" s="17">
        <v>55828</v>
      </c>
      <c r="C145" s="18">
        <v>43594</v>
      </c>
      <c r="D145" s="19" t="s">
        <v>87</v>
      </c>
      <c r="E145" s="19" t="s">
        <v>93</v>
      </c>
      <c r="F145" s="20">
        <v>14</v>
      </c>
    </row>
    <row r="146" spans="2:6" x14ac:dyDescent="0.2">
      <c r="B146" s="17">
        <v>55829</v>
      </c>
      <c r="C146" s="18">
        <v>43594</v>
      </c>
      <c r="D146" s="19" t="s">
        <v>87</v>
      </c>
      <c r="E146" s="19" t="s">
        <v>58</v>
      </c>
      <c r="F146" s="20">
        <v>21</v>
      </c>
    </row>
    <row r="147" spans="2:6" x14ac:dyDescent="0.2">
      <c r="B147" s="17">
        <v>55830</v>
      </c>
      <c r="C147" s="18">
        <v>43594</v>
      </c>
      <c r="D147" s="19" t="s">
        <v>87</v>
      </c>
      <c r="E147" s="19" t="s">
        <v>8</v>
      </c>
      <c r="F147" s="20">
        <v>21</v>
      </c>
    </row>
    <row r="148" spans="2:6" x14ac:dyDescent="0.2">
      <c r="B148" s="17">
        <v>55831</v>
      </c>
      <c r="C148" s="18">
        <v>43594</v>
      </c>
      <c r="D148" s="19" t="s">
        <v>87</v>
      </c>
      <c r="E148" s="19" t="s">
        <v>6</v>
      </c>
      <c r="F148" s="20">
        <v>21</v>
      </c>
    </row>
    <row r="149" spans="2:6" x14ac:dyDescent="0.2">
      <c r="B149" s="17">
        <v>55832</v>
      </c>
      <c r="C149" s="18">
        <v>43594</v>
      </c>
      <c r="D149" s="19" t="s">
        <v>87</v>
      </c>
      <c r="E149" s="19" t="s">
        <v>99</v>
      </c>
      <c r="F149" s="20">
        <v>16</v>
      </c>
    </row>
    <row r="150" spans="2:6" x14ac:dyDescent="0.2">
      <c r="B150" s="17">
        <v>55833</v>
      </c>
      <c r="C150" s="18">
        <v>43594</v>
      </c>
      <c r="D150" s="19" t="s">
        <v>87</v>
      </c>
      <c r="E150" s="19" t="s">
        <v>45</v>
      </c>
      <c r="F150" s="20">
        <v>20</v>
      </c>
    </row>
    <row r="151" spans="2:6" x14ac:dyDescent="0.2">
      <c r="B151" s="17">
        <v>55834</v>
      </c>
      <c r="C151" s="18">
        <v>43594</v>
      </c>
      <c r="D151" s="19" t="s">
        <v>42</v>
      </c>
      <c r="E151" s="19" t="s">
        <v>100</v>
      </c>
      <c r="F151" s="20">
        <v>14</v>
      </c>
    </row>
    <row r="152" spans="2:6" x14ac:dyDescent="0.2">
      <c r="B152" s="17">
        <v>55835</v>
      </c>
      <c r="C152" s="18">
        <v>43594</v>
      </c>
      <c r="D152" s="19" t="s">
        <v>87</v>
      </c>
      <c r="E152" s="19" t="s">
        <v>97</v>
      </c>
      <c r="F152" s="20">
        <v>15</v>
      </c>
    </row>
    <row r="153" spans="2:6" x14ac:dyDescent="0.2">
      <c r="B153" s="17">
        <v>55836</v>
      </c>
      <c r="C153" s="18">
        <v>43594</v>
      </c>
      <c r="D153" s="19" t="s">
        <v>87</v>
      </c>
      <c r="E153" s="19" t="s">
        <v>58</v>
      </c>
      <c r="F153" s="20">
        <v>21</v>
      </c>
    </row>
    <row r="154" spans="2:6" x14ac:dyDescent="0.2">
      <c r="B154" s="17">
        <v>55837</v>
      </c>
      <c r="C154" s="18">
        <v>43594</v>
      </c>
      <c r="D154" s="19" t="s">
        <v>87</v>
      </c>
      <c r="E154" s="19" t="s">
        <v>93</v>
      </c>
      <c r="F154" s="20">
        <v>14</v>
      </c>
    </row>
    <row r="155" spans="2:6" x14ac:dyDescent="0.2">
      <c r="B155" s="17">
        <v>55838</v>
      </c>
      <c r="C155" s="18">
        <v>43594</v>
      </c>
      <c r="D155" s="19" t="s">
        <v>87</v>
      </c>
      <c r="E155" s="19" t="s">
        <v>45</v>
      </c>
      <c r="F155" s="20">
        <v>20</v>
      </c>
    </row>
    <row r="156" spans="2:6" x14ac:dyDescent="0.2">
      <c r="B156" s="17">
        <v>55839</v>
      </c>
      <c r="C156" s="18">
        <v>43594</v>
      </c>
      <c r="D156" s="19" t="s">
        <v>87</v>
      </c>
      <c r="E156" s="19" t="s">
        <v>99</v>
      </c>
      <c r="F156" s="20">
        <v>16</v>
      </c>
    </row>
    <row r="157" spans="2:6" x14ac:dyDescent="0.2">
      <c r="B157" s="17">
        <v>55840</v>
      </c>
      <c r="C157" s="18">
        <v>43594</v>
      </c>
      <c r="D157" s="19" t="s">
        <v>87</v>
      </c>
      <c r="E157" s="19" t="s">
        <v>8</v>
      </c>
      <c r="F157" s="20">
        <v>21</v>
      </c>
    </row>
    <row r="158" spans="2:6" x14ac:dyDescent="0.2">
      <c r="B158" s="17">
        <v>55841</v>
      </c>
      <c r="C158" s="18">
        <v>43594</v>
      </c>
      <c r="D158" s="19" t="s">
        <v>87</v>
      </c>
      <c r="E158" s="19" t="s">
        <v>6</v>
      </c>
      <c r="F158" s="20">
        <v>21</v>
      </c>
    </row>
    <row r="159" spans="2:6" x14ac:dyDescent="0.2">
      <c r="B159" s="17">
        <v>55842</v>
      </c>
      <c r="C159" s="18">
        <v>43594</v>
      </c>
      <c r="D159" s="19" t="s">
        <v>87</v>
      </c>
      <c r="E159" s="19" t="s">
        <v>97</v>
      </c>
      <c r="F159" s="20">
        <v>15</v>
      </c>
    </row>
    <row r="160" spans="2:6" x14ac:dyDescent="0.2">
      <c r="B160" s="17">
        <v>55843</v>
      </c>
      <c r="C160" s="18">
        <v>43594</v>
      </c>
      <c r="D160" s="19" t="s">
        <v>87</v>
      </c>
      <c r="E160" s="19" t="s">
        <v>96</v>
      </c>
      <c r="F160" s="20">
        <v>14</v>
      </c>
    </row>
    <row r="161" spans="2:6" x14ac:dyDescent="0.2">
      <c r="B161" s="17">
        <v>55844</v>
      </c>
      <c r="C161" s="18">
        <v>43594</v>
      </c>
      <c r="D161" s="19" t="s">
        <v>87</v>
      </c>
      <c r="E161" s="19" t="s">
        <v>58</v>
      </c>
      <c r="F161" s="20">
        <v>21</v>
      </c>
    </row>
    <row r="162" spans="2:6" x14ac:dyDescent="0.2">
      <c r="B162" s="17">
        <v>55845</v>
      </c>
      <c r="C162" s="18">
        <v>43594</v>
      </c>
      <c r="D162" s="19" t="s">
        <v>42</v>
      </c>
      <c r="E162" s="19" t="s">
        <v>100</v>
      </c>
      <c r="F162" s="20">
        <v>14</v>
      </c>
    </row>
    <row r="163" spans="2:6" x14ac:dyDescent="0.2">
      <c r="B163" s="17">
        <v>55846</v>
      </c>
      <c r="C163" s="18">
        <v>43594</v>
      </c>
      <c r="D163" s="19" t="s">
        <v>87</v>
      </c>
      <c r="E163" s="19" t="s">
        <v>45</v>
      </c>
      <c r="F163" s="20">
        <v>20</v>
      </c>
    </row>
    <row r="164" spans="2:6" x14ac:dyDescent="0.2">
      <c r="B164" s="17">
        <v>55847</v>
      </c>
      <c r="C164" s="18">
        <v>43594</v>
      </c>
      <c r="D164" s="19" t="s">
        <v>87</v>
      </c>
      <c r="E164" s="19" t="s">
        <v>99</v>
      </c>
      <c r="F164" s="20">
        <v>16</v>
      </c>
    </row>
    <row r="165" spans="2:6" x14ac:dyDescent="0.2">
      <c r="B165" s="17">
        <v>55848</v>
      </c>
      <c r="C165" s="18">
        <v>43594</v>
      </c>
      <c r="D165" s="19" t="s">
        <v>87</v>
      </c>
      <c r="E165" s="19" t="s">
        <v>93</v>
      </c>
      <c r="F165" s="20">
        <v>14</v>
      </c>
    </row>
    <row r="166" spans="2:6" x14ac:dyDescent="0.2">
      <c r="B166" s="17">
        <v>55849</v>
      </c>
      <c r="C166" s="18">
        <v>43594</v>
      </c>
      <c r="D166" s="19" t="s">
        <v>87</v>
      </c>
      <c r="E166" s="19" t="s">
        <v>7</v>
      </c>
      <c r="F166" s="20">
        <v>17</v>
      </c>
    </row>
    <row r="167" spans="2:6" x14ac:dyDescent="0.2">
      <c r="B167" s="17">
        <v>55850</v>
      </c>
      <c r="C167" s="18">
        <v>43594</v>
      </c>
      <c r="D167" s="19" t="s">
        <v>87</v>
      </c>
      <c r="E167" s="19" t="s">
        <v>97</v>
      </c>
      <c r="F167" s="20">
        <v>15</v>
      </c>
    </row>
    <row r="168" spans="2:6" x14ac:dyDescent="0.2">
      <c r="B168" s="17">
        <v>55851</v>
      </c>
      <c r="C168" s="18">
        <v>43594</v>
      </c>
      <c r="D168" s="19" t="s">
        <v>87</v>
      </c>
      <c r="E168" s="19" t="s">
        <v>6</v>
      </c>
      <c r="F168" s="20">
        <v>21</v>
      </c>
    </row>
    <row r="169" spans="2:6" x14ac:dyDescent="0.2">
      <c r="B169" s="17">
        <v>55852</v>
      </c>
      <c r="C169" s="18">
        <v>43594</v>
      </c>
      <c r="D169" s="19" t="s">
        <v>87</v>
      </c>
      <c r="E169" s="19" t="s">
        <v>96</v>
      </c>
      <c r="F169" s="20">
        <v>14</v>
      </c>
    </row>
    <row r="170" spans="2:6" x14ac:dyDescent="0.2">
      <c r="B170" s="17">
        <v>55853</v>
      </c>
      <c r="C170" s="18">
        <v>43594</v>
      </c>
      <c r="D170" s="19" t="s">
        <v>87</v>
      </c>
      <c r="E170" s="19" t="s">
        <v>58</v>
      </c>
      <c r="F170" s="20">
        <v>21</v>
      </c>
    </row>
    <row r="171" spans="2:6" x14ac:dyDescent="0.2">
      <c r="B171" s="17">
        <v>55854</v>
      </c>
      <c r="C171" s="18">
        <v>43594</v>
      </c>
      <c r="D171" s="19" t="s">
        <v>87</v>
      </c>
      <c r="E171" s="19" t="s">
        <v>8</v>
      </c>
      <c r="F171" s="20">
        <v>21</v>
      </c>
    </row>
    <row r="172" spans="2:6" x14ac:dyDescent="0.2">
      <c r="B172" s="17">
        <v>55855</v>
      </c>
      <c r="C172" s="18">
        <v>43594</v>
      </c>
      <c r="D172" s="19" t="s">
        <v>87</v>
      </c>
      <c r="E172" s="19" t="s">
        <v>99</v>
      </c>
      <c r="F172" s="20">
        <v>16</v>
      </c>
    </row>
    <row r="173" spans="2:6" x14ac:dyDescent="0.2">
      <c r="B173" s="17">
        <v>55856</v>
      </c>
      <c r="C173" s="18">
        <v>43594</v>
      </c>
      <c r="D173" s="19" t="s">
        <v>42</v>
      </c>
      <c r="E173" s="19" t="s">
        <v>100</v>
      </c>
      <c r="F173" s="20">
        <v>14</v>
      </c>
    </row>
    <row r="174" spans="2:6" x14ac:dyDescent="0.2">
      <c r="B174" s="17">
        <v>55857</v>
      </c>
      <c r="C174" s="18">
        <v>43594</v>
      </c>
      <c r="D174" s="19" t="s">
        <v>87</v>
      </c>
      <c r="E174" s="19" t="s">
        <v>45</v>
      </c>
      <c r="F174" s="20">
        <v>20</v>
      </c>
    </row>
    <row r="175" spans="2:6" x14ac:dyDescent="0.2">
      <c r="B175" s="17">
        <v>55858</v>
      </c>
      <c r="C175" s="18">
        <v>43594</v>
      </c>
      <c r="D175" s="19" t="s">
        <v>87</v>
      </c>
      <c r="E175" s="19" t="s">
        <v>97</v>
      </c>
      <c r="F175" s="20">
        <v>15</v>
      </c>
    </row>
    <row r="176" spans="2:6" x14ac:dyDescent="0.2">
      <c r="B176" s="17">
        <v>55859</v>
      </c>
      <c r="C176" s="18">
        <v>43594</v>
      </c>
      <c r="D176" s="19" t="s">
        <v>87</v>
      </c>
      <c r="E176" s="19" t="s">
        <v>93</v>
      </c>
      <c r="F176" s="20">
        <v>14</v>
      </c>
    </row>
    <row r="177" spans="2:6" x14ac:dyDescent="0.2">
      <c r="B177" s="17">
        <v>55860</v>
      </c>
      <c r="C177" s="18">
        <v>43594</v>
      </c>
      <c r="D177" s="19" t="s">
        <v>87</v>
      </c>
      <c r="E177" s="19" t="s">
        <v>96</v>
      </c>
      <c r="F177" s="20">
        <v>14</v>
      </c>
    </row>
    <row r="178" spans="2:6" x14ac:dyDescent="0.2">
      <c r="B178" s="17">
        <v>55861</v>
      </c>
      <c r="C178" s="18">
        <v>43595</v>
      </c>
      <c r="D178" s="19" t="s">
        <v>52</v>
      </c>
      <c r="E178" s="19" t="s">
        <v>6</v>
      </c>
      <c r="F178" s="20">
        <v>21</v>
      </c>
    </row>
    <row r="179" spans="2:6" x14ac:dyDescent="0.2">
      <c r="B179" s="17">
        <v>55862</v>
      </c>
      <c r="C179" s="18">
        <v>43595</v>
      </c>
      <c r="D179" s="19" t="s">
        <v>52</v>
      </c>
      <c r="E179" s="19" t="s">
        <v>7</v>
      </c>
      <c r="F179" s="20">
        <v>17</v>
      </c>
    </row>
    <row r="180" spans="2:6" x14ac:dyDescent="0.2">
      <c r="B180" s="17">
        <v>55863</v>
      </c>
      <c r="C180" s="18">
        <v>43595</v>
      </c>
      <c r="D180" s="19" t="s">
        <v>52</v>
      </c>
      <c r="E180" s="19" t="s">
        <v>8</v>
      </c>
      <c r="F180" s="20">
        <v>21</v>
      </c>
    </row>
    <row r="181" spans="2:6" x14ac:dyDescent="0.2">
      <c r="B181" s="17">
        <v>55864</v>
      </c>
      <c r="C181" s="18">
        <v>43595</v>
      </c>
      <c r="D181" s="19" t="s">
        <v>52</v>
      </c>
      <c r="E181" s="19" t="s">
        <v>7</v>
      </c>
      <c r="F181" s="20">
        <v>17</v>
      </c>
    </row>
    <row r="182" spans="2:6" x14ac:dyDescent="0.2">
      <c r="B182" s="17">
        <v>55865</v>
      </c>
      <c r="C182" s="18">
        <v>43595</v>
      </c>
      <c r="D182" s="19" t="s">
        <v>52</v>
      </c>
      <c r="E182" s="19" t="s">
        <v>6</v>
      </c>
      <c r="F182" s="20">
        <v>21</v>
      </c>
    </row>
    <row r="183" spans="2:6" x14ac:dyDescent="0.2">
      <c r="B183" s="17">
        <v>55866</v>
      </c>
      <c r="C183" s="18">
        <v>43595</v>
      </c>
      <c r="D183" s="19" t="s">
        <v>52</v>
      </c>
      <c r="E183" s="19" t="s">
        <v>8</v>
      </c>
      <c r="F183" s="20">
        <v>21</v>
      </c>
    </row>
    <row r="184" spans="2:6" x14ac:dyDescent="0.2">
      <c r="B184" s="17">
        <v>55867</v>
      </c>
      <c r="C184" s="18">
        <v>43595</v>
      </c>
      <c r="D184" s="19" t="s">
        <v>52</v>
      </c>
      <c r="E184" s="19" t="s">
        <v>6</v>
      </c>
      <c r="F184" s="20">
        <v>21</v>
      </c>
    </row>
    <row r="185" spans="2:6" x14ac:dyDescent="0.2">
      <c r="B185" s="17">
        <v>55868</v>
      </c>
      <c r="C185" s="18">
        <v>43595</v>
      </c>
      <c r="D185" s="19" t="s">
        <v>101</v>
      </c>
      <c r="E185" s="19" t="s">
        <v>8</v>
      </c>
      <c r="F185" s="20">
        <v>21</v>
      </c>
    </row>
    <row r="186" spans="2:6" x14ac:dyDescent="0.2">
      <c r="B186" s="17">
        <v>55869</v>
      </c>
      <c r="C186" s="18">
        <v>43595</v>
      </c>
      <c r="D186" s="19" t="s">
        <v>52</v>
      </c>
      <c r="E186" s="19" t="s">
        <v>7</v>
      </c>
      <c r="F186" s="20">
        <v>17</v>
      </c>
    </row>
    <row r="187" spans="2:6" x14ac:dyDescent="0.2">
      <c r="B187" s="17">
        <v>55870</v>
      </c>
      <c r="C187" s="18">
        <v>43595</v>
      </c>
      <c r="D187" s="19" t="s">
        <v>52</v>
      </c>
      <c r="E187" s="19" t="s">
        <v>6</v>
      </c>
      <c r="F187" s="20">
        <v>21</v>
      </c>
    </row>
    <row r="188" spans="2:6" x14ac:dyDescent="0.2">
      <c r="B188" s="17">
        <v>55871</v>
      </c>
      <c r="C188" s="18">
        <v>43595</v>
      </c>
      <c r="D188" s="19" t="s">
        <v>52</v>
      </c>
      <c r="E188" s="19" t="s">
        <v>8</v>
      </c>
      <c r="F188" s="20">
        <v>21</v>
      </c>
    </row>
    <row r="189" spans="2:6" x14ac:dyDescent="0.2">
      <c r="B189" s="17">
        <v>55872</v>
      </c>
      <c r="C189" s="18">
        <v>43595</v>
      </c>
      <c r="D189" s="19" t="s">
        <v>52</v>
      </c>
      <c r="E189" s="19" t="s">
        <v>7</v>
      </c>
      <c r="F189" s="20">
        <v>17</v>
      </c>
    </row>
    <row r="190" spans="2:6" x14ac:dyDescent="0.2">
      <c r="B190" s="17">
        <v>55873</v>
      </c>
      <c r="C190" s="18">
        <v>43595</v>
      </c>
      <c r="D190" s="19" t="s">
        <v>52</v>
      </c>
      <c r="E190" s="19" t="s">
        <v>6</v>
      </c>
      <c r="F190" s="20">
        <v>21</v>
      </c>
    </row>
    <row r="191" spans="2:6" x14ac:dyDescent="0.2">
      <c r="B191" s="17">
        <v>55874</v>
      </c>
      <c r="C191" s="18">
        <v>43595</v>
      </c>
      <c r="D191" s="19" t="s">
        <v>52</v>
      </c>
      <c r="E191" s="19" t="s">
        <v>8</v>
      </c>
      <c r="F191" s="20">
        <v>21</v>
      </c>
    </row>
    <row r="192" spans="2:6" x14ac:dyDescent="0.2">
      <c r="B192" s="17">
        <v>55875</v>
      </c>
      <c r="C192" s="18">
        <v>43595</v>
      </c>
      <c r="D192" s="19" t="s">
        <v>52</v>
      </c>
      <c r="E192" s="19" t="s">
        <v>7</v>
      </c>
      <c r="F192" s="20">
        <v>17</v>
      </c>
    </row>
    <row r="193" spans="2:6" x14ac:dyDescent="0.2">
      <c r="B193" s="17">
        <v>55876</v>
      </c>
      <c r="C193" s="18">
        <v>43596</v>
      </c>
      <c r="D193" s="19" t="s">
        <v>52</v>
      </c>
      <c r="E193" s="19" t="s">
        <v>6</v>
      </c>
      <c r="F193" s="20">
        <v>21</v>
      </c>
    </row>
    <row r="194" spans="2:6" x14ac:dyDescent="0.2">
      <c r="B194" s="17">
        <v>55877</v>
      </c>
      <c r="C194" s="18">
        <v>43595</v>
      </c>
      <c r="D194" s="19" t="s">
        <v>52</v>
      </c>
      <c r="E194" s="19" t="s">
        <v>8</v>
      </c>
      <c r="F194" s="20">
        <v>21</v>
      </c>
    </row>
    <row r="195" spans="2:6" x14ac:dyDescent="0.2">
      <c r="B195" s="17">
        <v>55878</v>
      </c>
      <c r="C195" s="18">
        <v>43596</v>
      </c>
      <c r="D195" s="19" t="s">
        <v>52</v>
      </c>
      <c r="E195" s="19" t="s">
        <v>7</v>
      </c>
      <c r="F195" s="20">
        <v>17</v>
      </c>
    </row>
    <row r="196" spans="2:6" x14ac:dyDescent="0.2">
      <c r="B196" s="17">
        <v>55879</v>
      </c>
      <c r="C196" s="18">
        <v>43596</v>
      </c>
      <c r="D196" s="19" t="s">
        <v>52</v>
      </c>
      <c r="E196" s="19" t="s">
        <v>8</v>
      </c>
      <c r="F196" s="20">
        <v>21</v>
      </c>
    </row>
    <row r="197" spans="2:6" x14ac:dyDescent="0.2">
      <c r="B197" s="17">
        <v>55880</v>
      </c>
      <c r="C197" s="18">
        <v>43596</v>
      </c>
      <c r="D197" s="19" t="s">
        <v>52</v>
      </c>
      <c r="E197" s="19" t="s">
        <v>6</v>
      </c>
      <c r="F197" s="20">
        <v>21</v>
      </c>
    </row>
    <row r="198" spans="2:6" x14ac:dyDescent="0.2">
      <c r="B198" s="17">
        <v>55881</v>
      </c>
      <c r="C198" s="18">
        <v>43596</v>
      </c>
      <c r="D198" s="19" t="s">
        <v>52</v>
      </c>
      <c r="E198" s="19" t="s">
        <v>7</v>
      </c>
      <c r="F198" s="20">
        <v>17</v>
      </c>
    </row>
    <row r="199" spans="2:6" x14ac:dyDescent="0.2">
      <c r="B199" s="17">
        <v>55882</v>
      </c>
      <c r="C199" s="18">
        <v>43596</v>
      </c>
      <c r="D199" s="19" t="s">
        <v>52</v>
      </c>
      <c r="E199" s="19" t="s">
        <v>8</v>
      </c>
      <c r="F199" s="20">
        <v>21</v>
      </c>
    </row>
    <row r="200" spans="2:6" x14ac:dyDescent="0.2">
      <c r="B200" s="17">
        <v>55883</v>
      </c>
      <c r="C200" s="18">
        <v>43596</v>
      </c>
      <c r="D200" s="19" t="s">
        <v>52</v>
      </c>
      <c r="E200" s="19" t="s">
        <v>6</v>
      </c>
      <c r="F200" s="20">
        <v>21</v>
      </c>
    </row>
    <row r="201" spans="2:6" x14ac:dyDescent="0.2">
      <c r="B201" s="17">
        <v>55884</v>
      </c>
      <c r="C201" s="18">
        <v>43596</v>
      </c>
      <c r="D201" s="19" t="s">
        <v>52</v>
      </c>
      <c r="E201" s="19" t="s">
        <v>8</v>
      </c>
      <c r="F201" s="20">
        <v>21</v>
      </c>
    </row>
    <row r="202" spans="2:6" x14ac:dyDescent="0.2">
      <c r="B202" s="17">
        <v>55885</v>
      </c>
      <c r="C202" s="18">
        <v>43596</v>
      </c>
      <c r="D202" s="19" t="s">
        <v>52</v>
      </c>
      <c r="E202" s="19" t="s">
        <v>7</v>
      </c>
      <c r="F202" s="20">
        <v>17</v>
      </c>
    </row>
    <row r="203" spans="2:6" x14ac:dyDescent="0.2">
      <c r="B203" s="17">
        <v>55886</v>
      </c>
      <c r="C203" s="18">
        <v>43596</v>
      </c>
      <c r="D203" s="19" t="s">
        <v>52</v>
      </c>
      <c r="E203" s="19" t="s">
        <v>6</v>
      </c>
      <c r="F203" s="20">
        <v>21</v>
      </c>
    </row>
    <row r="204" spans="2:6" x14ac:dyDescent="0.2">
      <c r="B204" s="17">
        <v>55887</v>
      </c>
      <c r="C204" s="18">
        <v>43598</v>
      </c>
      <c r="D204" s="19" t="s">
        <v>42</v>
      </c>
      <c r="E204" s="19" t="s">
        <v>100</v>
      </c>
      <c r="F204" s="20">
        <v>14</v>
      </c>
    </row>
    <row r="205" spans="2:6" x14ac:dyDescent="0.2">
      <c r="B205" s="17">
        <v>55888</v>
      </c>
      <c r="C205" s="18">
        <v>43599</v>
      </c>
      <c r="D205" s="19" t="s">
        <v>87</v>
      </c>
      <c r="E205" s="19" t="s">
        <v>6</v>
      </c>
      <c r="F205" s="20">
        <v>21</v>
      </c>
    </row>
    <row r="206" spans="2:6" x14ac:dyDescent="0.2">
      <c r="B206" s="17">
        <v>55889</v>
      </c>
      <c r="C206" s="18">
        <v>43599</v>
      </c>
      <c r="D206" s="19" t="s">
        <v>87</v>
      </c>
      <c r="E206" s="19" t="s">
        <v>7</v>
      </c>
      <c r="F206" s="20">
        <v>17</v>
      </c>
    </row>
    <row r="207" spans="2:6" x14ac:dyDescent="0.2">
      <c r="B207" s="17">
        <v>55890</v>
      </c>
      <c r="C207" s="18">
        <v>43599</v>
      </c>
      <c r="D207" s="19" t="s">
        <v>87</v>
      </c>
      <c r="E207" s="19" t="s">
        <v>8</v>
      </c>
      <c r="F207" s="20">
        <v>21</v>
      </c>
    </row>
    <row r="208" spans="2:6" x14ac:dyDescent="0.2">
      <c r="B208" s="17">
        <v>55891</v>
      </c>
      <c r="C208" s="18">
        <v>43599</v>
      </c>
      <c r="D208" s="19" t="s">
        <v>87</v>
      </c>
      <c r="E208" s="19" t="s">
        <v>102</v>
      </c>
      <c r="F208" s="20">
        <v>14</v>
      </c>
    </row>
    <row r="209" spans="2:6" x14ac:dyDescent="0.2">
      <c r="B209" s="17">
        <v>55892</v>
      </c>
      <c r="C209" s="18">
        <v>43599</v>
      </c>
      <c r="D209" s="19" t="s">
        <v>87</v>
      </c>
      <c r="E209" s="19" t="s">
        <v>6</v>
      </c>
      <c r="F209" s="20">
        <v>21</v>
      </c>
    </row>
    <row r="210" spans="2:6" x14ac:dyDescent="0.2">
      <c r="B210" s="17">
        <v>55893</v>
      </c>
      <c r="C210" s="18">
        <v>43599</v>
      </c>
      <c r="D210" s="19" t="s">
        <v>87</v>
      </c>
      <c r="E210" s="19" t="s">
        <v>7</v>
      </c>
      <c r="F210" s="20">
        <v>17</v>
      </c>
    </row>
    <row r="211" spans="2:6" x14ac:dyDescent="0.2">
      <c r="B211" s="17">
        <v>55894</v>
      </c>
      <c r="C211" s="18">
        <v>43599</v>
      </c>
      <c r="D211" s="19" t="s">
        <v>87</v>
      </c>
      <c r="E211" s="19" t="s">
        <v>96</v>
      </c>
      <c r="F211" s="20">
        <v>14</v>
      </c>
    </row>
    <row r="212" spans="2:6" x14ac:dyDescent="0.2">
      <c r="B212" s="17">
        <v>55895</v>
      </c>
      <c r="C212" s="18">
        <v>43599</v>
      </c>
      <c r="D212" s="19" t="s">
        <v>87</v>
      </c>
      <c r="E212" s="19" t="s">
        <v>102</v>
      </c>
      <c r="F212" s="20">
        <v>14</v>
      </c>
    </row>
    <row r="213" spans="2:6" x14ac:dyDescent="0.2">
      <c r="B213" s="17">
        <v>55896</v>
      </c>
      <c r="C213" s="18">
        <v>43599</v>
      </c>
      <c r="D213" s="19" t="s">
        <v>87</v>
      </c>
      <c r="E213" s="19" t="s">
        <v>103</v>
      </c>
      <c r="F213" s="20">
        <v>14</v>
      </c>
    </row>
    <row r="214" spans="2:6" x14ac:dyDescent="0.2">
      <c r="B214" s="17">
        <v>55897</v>
      </c>
      <c r="C214" s="18">
        <v>43599</v>
      </c>
      <c r="D214" s="19" t="s">
        <v>87</v>
      </c>
      <c r="E214" s="19" t="s">
        <v>8</v>
      </c>
      <c r="F214" s="20">
        <v>21</v>
      </c>
    </row>
    <row r="215" spans="2:6" x14ac:dyDescent="0.2">
      <c r="B215" s="17">
        <v>55898</v>
      </c>
      <c r="C215" s="18">
        <v>43599</v>
      </c>
      <c r="D215" s="19" t="s">
        <v>87</v>
      </c>
      <c r="E215" s="19" t="s">
        <v>6</v>
      </c>
      <c r="F215" s="20">
        <v>21</v>
      </c>
    </row>
    <row r="216" spans="2:6" x14ac:dyDescent="0.2">
      <c r="B216" s="17">
        <v>55899</v>
      </c>
      <c r="C216" s="18">
        <v>43599</v>
      </c>
      <c r="D216" s="19" t="s">
        <v>87</v>
      </c>
      <c r="E216" s="19" t="s">
        <v>7</v>
      </c>
      <c r="F216" s="20">
        <v>17</v>
      </c>
    </row>
    <row r="217" spans="2:6" x14ac:dyDescent="0.2">
      <c r="B217" s="17">
        <v>55900</v>
      </c>
      <c r="C217" s="18">
        <v>43599</v>
      </c>
      <c r="D217" s="19" t="s">
        <v>87</v>
      </c>
      <c r="E217" s="19" t="s">
        <v>8</v>
      </c>
      <c r="F217" s="20">
        <v>21</v>
      </c>
    </row>
    <row r="218" spans="2:6" x14ac:dyDescent="0.2">
      <c r="B218" s="17">
        <v>55901</v>
      </c>
      <c r="C218" s="18">
        <v>43599</v>
      </c>
      <c r="D218" s="19" t="s">
        <v>87</v>
      </c>
      <c r="E218" s="19" t="s">
        <v>103</v>
      </c>
      <c r="F218" s="20">
        <v>14</v>
      </c>
    </row>
    <row r="219" spans="2:6" x14ac:dyDescent="0.2">
      <c r="B219" s="17">
        <v>55902</v>
      </c>
      <c r="C219" s="18">
        <v>43599</v>
      </c>
      <c r="D219" s="19" t="s">
        <v>87</v>
      </c>
      <c r="E219" s="19" t="s">
        <v>96</v>
      </c>
      <c r="F219" s="20">
        <v>14</v>
      </c>
    </row>
    <row r="220" spans="2:6" x14ac:dyDescent="0.2">
      <c r="B220" s="17">
        <v>55903</v>
      </c>
      <c r="C220" s="18">
        <v>43599</v>
      </c>
      <c r="D220" s="19" t="s">
        <v>87</v>
      </c>
      <c r="E220" s="19" t="s">
        <v>102</v>
      </c>
      <c r="F220" s="20">
        <v>14</v>
      </c>
    </row>
    <row r="221" spans="2:6" x14ac:dyDescent="0.2">
      <c r="B221" s="17">
        <v>55904</v>
      </c>
      <c r="C221" s="18">
        <v>43599</v>
      </c>
      <c r="D221" s="19" t="s">
        <v>49</v>
      </c>
      <c r="E221" s="19" t="s">
        <v>7</v>
      </c>
      <c r="F221" s="20">
        <v>17</v>
      </c>
    </row>
    <row r="222" spans="2:6" x14ac:dyDescent="0.2">
      <c r="B222" s="17">
        <v>55905</v>
      </c>
      <c r="C222" s="18">
        <v>43599</v>
      </c>
      <c r="D222" s="19" t="s">
        <v>49</v>
      </c>
      <c r="E222" s="19" t="s">
        <v>8</v>
      </c>
      <c r="F222" s="20">
        <v>21</v>
      </c>
    </row>
    <row r="223" spans="2:6" x14ac:dyDescent="0.2">
      <c r="B223" s="17">
        <v>55906</v>
      </c>
      <c r="C223" s="18"/>
      <c r="D223" s="19"/>
      <c r="E223" s="19"/>
      <c r="F223" s="20"/>
    </row>
    <row r="224" spans="2:6" x14ac:dyDescent="0.2">
      <c r="B224" s="17">
        <v>55907</v>
      </c>
      <c r="C224" s="18"/>
      <c r="D224" s="19"/>
      <c r="E224" s="19"/>
      <c r="F224" s="20"/>
    </row>
    <row r="225" spans="2:6" x14ac:dyDescent="0.2">
      <c r="B225" s="17">
        <v>55908</v>
      </c>
      <c r="C225" s="18">
        <v>43600</v>
      </c>
      <c r="D225" s="19" t="s">
        <v>80</v>
      </c>
      <c r="E225" s="19" t="s">
        <v>7</v>
      </c>
      <c r="F225" s="20">
        <v>17</v>
      </c>
    </row>
    <row r="226" spans="2:6" x14ac:dyDescent="0.2">
      <c r="B226" s="17">
        <v>55909</v>
      </c>
      <c r="C226" s="18">
        <v>43600</v>
      </c>
      <c r="D226" s="19" t="s">
        <v>52</v>
      </c>
      <c r="E226" s="19" t="s">
        <v>8</v>
      </c>
      <c r="F226" s="20">
        <v>21</v>
      </c>
    </row>
    <row r="227" spans="2:6" x14ac:dyDescent="0.2">
      <c r="B227" s="17">
        <v>55910</v>
      </c>
      <c r="C227" s="18">
        <v>43601</v>
      </c>
      <c r="D227" s="19" t="s">
        <v>52</v>
      </c>
      <c r="E227" s="19" t="s">
        <v>6</v>
      </c>
      <c r="F227" s="20">
        <v>21</v>
      </c>
    </row>
    <row r="228" spans="2:6" x14ac:dyDescent="0.2">
      <c r="B228" s="17">
        <v>55911</v>
      </c>
      <c r="C228" s="18">
        <v>43601</v>
      </c>
      <c r="D228" s="19" t="s">
        <v>52</v>
      </c>
      <c r="E228" s="19" t="s">
        <v>7</v>
      </c>
      <c r="F228" s="20">
        <v>17</v>
      </c>
    </row>
    <row r="229" spans="2:6" x14ac:dyDescent="0.2">
      <c r="B229" s="17">
        <v>55912</v>
      </c>
      <c r="C229" s="18">
        <v>43601</v>
      </c>
      <c r="D229" s="19" t="s">
        <v>52</v>
      </c>
      <c r="E229" s="19" t="s">
        <v>8</v>
      </c>
      <c r="F229" s="20">
        <v>21</v>
      </c>
    </row>
    <row r="230" spans="2:6" x14ac:dyDescent="0.2">
      <c r="B230" s="17">
        <v>55913</v>
      </c>
      <c r="C230" s="18">
        <v>43601</v>
      </c>
      <c r="D230" s="19" t="s">
        <v>87</v>
      </c>
      <c r="E230" s="19" t="s">
        <v>93</v>
      </c>
      <c r="F230" s="20">
        <v>14</v>
      </c>
    </row>
    <row r="231" spans="2:6" x14ac:dyDescent="0.2">
      <c r="B231" s="17">
        <v>55914</v>
      </c>
      <c r="C231" s="18">
        <v>43601</v>
      </c>
      <c r="D231" s="19" t="s">
        <v>87</v>
      </c>
      <c r="E231" s="19" t="s">
        <v>95</v>
      </c>
      <c r="F231" s="20">
        <v>13</v>
      </c>
    </row>
    <row r="232" spans="2:6" x14ac:dyDescent="0.2">
      <c r="B232" s="17">
        <v>55915</v>
      </c>
      <c r="C232" s="18">
        <v>43601</v>
      </c>
      <c r="D232" s="19" t="s">
        <v>87</v>
      </c>
      <c r="E232" s="19" t="s">
        <v>102</v>
      </c>
      <c r="F232" s="20">
        <v>14</v>
      </c>
    </row>
    <row r="233" spans="2:6" x14ac:dyDescent="0.2">
      <c r="B233" s="17">
        <v>55916</v>
      </c>
      <c r="C233" s="18">
        <v>43601</v>
      </c>
      <c r="D233" s="19" t="s">
        <v>87</v>
      </c>
      <c r="E233" s="19" t="s">
        <v>94</v>
      </c>
      <c r="F233" s="20">
        <v>16</v>
      </c>
    </row>
    <row r="234" spans="2:6" x14ac:dyDescent="0.2">
      <c r="B234" s="17">
        <v>55917</v>
      </c>
      <c r="C234" s="18">
        <v>43601</v>
      </c>
      <c r="D234" s="19" t="s">
        <v>52</v>
      </c>
      <c r="E234" s="19" t="s">
        <v>7</v>
      </c>
      <c r="F234" s="20">
        <v>17</v>
      </c>
    </row>
    <row r="235" spans="2:6" x14ac:dyDescent="0.2">
      <c r="B235" s="17">
        <v>55918</v>
      </c>
      <c r="C235" s="18">
        <v>43601</v>
      </c>
      <c r="D235" s="19" t="s">
        <v>52</v>
      </c>
      <c r="E235" s="19" t="s">
        <v>8</v>
      </c>
      <c r="F235" s="20">
        <v>21</v>
      </c>
    </row>
    <row r="236" spans="2:6" x14ac:dyDescent="0.2">
      <c r="B236" s="17">
        <v>55919</v>
      </c>
      <c r="C236" s="18">
        <v>43601</v>
      </c>
      <c r="D236" s="19" t="s">
        <v>52</v>
      </c>
      <c r="E236" s="19" t="s">
        <v>6</v>
      </c>
      <c r="F236" s="20">
        <v>21</v>
      </c>
    </row>
    <row r="237" spans="2:6" x14ac:dyDescent="0.2">
      <c r="B237" s="17">
        <v>55920</v>
      </c>
      <c r="C237" s="18">
        <v>43601</v>
      </c>
      <c r="D237" s="19" t="s">
        <v>87</v>
      </c>
      <c r="E237" s="19" t="s">
        <v>93</v>
      </c>
      <c r="F237" s="20">
        <v>14</v>
      </c>
    </row>
    <row r="238" spans="2:6" x14ac:dyDescent="0.2">
      <c r="B238" s="17">
        <v>55921</v>
      </c>
      <c r="C238" s="18">
        <v>43601</v>
      </c>
      <c r="D238" s="19" t="s">
        <v>87</v>
      </c>
      <c r="E238" s="19" t="s">
        <v>102</v>
      </c>
      <c r="F238" s="20">
        <v>14</v>
      </c>
    </row>
    <row r="239" spans="2:6" x14ac:dyDescent="0.2">
      <c r="B239" s="17">
        <v>55922</v>
      </c>
      <c r="C239" s="18">
        <v>43601</v>
      </c>
      <c r="D239" s="19" t="s">
        <v>52</v>
      </c>
      <c r="E239" s="19" t="s">
        <v>7</v>
      </c>
      <c r="F239" s="20">
        <v>17</v>
      </c>
    </row>
    <row r="240" spans="2:6" x14ac:dyDescent="0.2">
      <c r="B240" s="17">
        <v>55923</v>
      </c>
      <c r="C240" s="18">
        <v>43601</v>
      </c>
      <c r="D240" s="19" t="s">
        <v>87</v>
      </c>
      <c r="E240" s="19" t="s">
        <v>45</v>
      </c>
      <c r="F240" s="20">
        <v>20</v>
      </c>
    </row>
    <row r="241" spans="2:6" x14ac:dyDescent="0.2">
      <c r="B241" s="17">
        <v>55924</v>
      </c>
      <c r="C241" s="18">
        <v>43601</v>
      </c>
      <c r="D241" s="19" t="s">
        <v>52</v>
      </c>
      <c r="E241" s="19" t="s">
        <v>8</v>
      </c>
      <c r="F241" s="20">
        <v>21</v>
      </c>
    </row>
    <row r="242" spans="2:6" x14ac:dyDescent="0.2">
      <c r="B242" s="17">
        <v>55925</v>
      </c>
      <c r="C242" s="18">
        <v>43601</v>
      </c>
      <c r="D242" s="19" t="s">
        <v>52</v>
      </c>
      <c r="E242" s="19" t="s">
        <v>6</v>
      </c>
      <c r="F242" s="20">
        <v>21</v>
      </c>
    </row>
    <row r="243" spans="2:6" x14ac:dyDescent="0.2">
      <c r="B243" s="17">
        <v>55926</v>
      </c>
      <c r="C243" s="18">
        <v>43601</v>
      </c>
      <c r="D243" s="19" t="s">
        <v>87</v>
      </c>
      <c r="E243" s="19" t="s">
        <v>102</v>
      </c>
      <c r="F243" s="20">
        <v>14</v>
      </c>
    </row>
    <row r="244" spans="2:6" x14ac:dyDescent="0.2">
      <c r="B244" s="17">
        <v>55927</v>
      </c>
      <c r="C244" s="18">
        <v>43601</v>
      </c>
      <c r="D244" s="19" t="s">
        <v>87</v>
      </c>
      <c r="E244" s="19" t="s">
        <v>93</v>
      </c>
      <c r="F244" s="20">
        <v>14</v>
      </c>
    </row>
    <row r="245" spans="2:6" x14ac:dyDescent="0.2">
      <c r="B245" s="17">
        <v>55928</v>
      </c>
      <c r="C245" s="18">
        <v>43601</v>
      </c>
      <c r="D245" s="19" t="s">
        <v>52</v>
      </c>
      <c r="E245" s="19" t="s">
        <v>7</v>
      </c>
      <c r="F245" s="20">
        <v>17</v>
      </c>
    </row>
    <row r="246" spans="2:6" x14ac:dyDescent="0.2">
      <c r="B246" s="17">
        <v>55929</v>
      </c>
      <c r="C246" s="18">
        <v>43601</v>
      </c>
      <c r="D246" s="19" t="s">
        <v>87</v>
      </c>
      <c r="E246" s="19" t="s">
        <v>45</v>
      </c>
      <c r="F246" s="20">
        <v>20</v>
      </c>
    </row>
    <row r="247" spans="2:6" x14ac:dyDescent="0.2">
      <c r="B247" s="17">
        <v>55930</v>
      </c>
      <c r="C247" s="18">
        <v>43601</v>
      </c>
      <c r="D247" s="19" t="s">
        <v>52</v>
      </c>
      <c r="E247" s="19" t="s">
        <v>8</v>
      </c>
      <c r="F247" s="20">
        <v>21</v>
      </c>
    </row>
    <row r="248" spans="2:6" x14ac:dyDescent="0.2">
      <c r="B248" s="17">
        <v>55931</v>
      </c>
      <c r="C248" s="18">
        <v>43601</v>
      </c>
      <c r="D248" s="19" t="s">
        <v>52</v>
      </c>
      <c r="E248" s="19" t="s">
        <v>6</v>
      </c>
      <c r="F248" s="20">
        <v>21</v>
      </c>
    </row>
    <row r="249" spans="2:6" x14ac:dyDescent="0.2">
      <c r="B249" s="17">
        <v>55932</v>
      </c>
      <c r="C249" s="18">
        <v>43601</v>
      </c>
      <c r="D249" s="19" t="s">
        <v>87</v>
      </c>
      <c r="E249" s="19" t="s">
        <v>102</v>
      </c>
      <c r="F249" s="20">
        <v>14</v>
      </c>
    </row>
    <row r="250" spans="2:6" x14ac:dyDescent="0.2">
      <c r="B250" s="17">
        <v>55933</v>
      </c>
      <c r="C250" s="18">
        <v>43601</v>
      </c>
      <c r="D250" s="19" t="s">
        <v>87</v>
      </c>
      <c r="E250" s="19" t="s">
        <v>93</v>
      </c>
      <c r="F250" s="20">
        <f>14+8</f>
        <v>22</v>
      </c>
    </row>
    <row r="251" spans="2:6" x14ac:dyDescent="0.2">
      <c r="B251" s="17">
        <v>55934</v>
      </c>
      <c r="C251" s="18">
        <v>43601</v>
      </c>
      <c r="D251" s="19" t="s">
        <v>87</v>
      </c>
      <c r="E251" s="19" t="s">
        <v>94</v>
      </c>
      <c r="F251" s="20">
        <f>16-8</f>
        <v>8</v>
      </c>
    </row>
    <row r="252" spans="2:6" x14ac:dyDescent="0.2">
      <c r="B252" s="17">
        <v>55935</v>
      </c>
      <c r="C252" s="18">
        <v>43601</v>
      </c>
      <c r="D252" s="19" t="s">
        <v>87</v>
      </c>
      <c r="E252" s="19" t="s">
        <v>95</v>
      </c>
      <c r="F252" s="20">
        <v>13</v>
      </c>
    </row>
    <row r="253" spans="2:6" x14ac:dyDescent="0.2">
      <c r="B253" s="17">
        <v>55936</v>
      </c>
      <c r="C253" s="18">
        <v>43601</v>
      </c>
      <c r="D253" s="19" t="s">
        <v>52</v>
      </c>
      <c r="E253" s="19" t="s">
        <v>7</v>
      </c>
      <c r="F253" s="20">
        <v>17</v>
      </c>
    </row>
    <row r="254" spans="2:6" x14ac:dyDescent="0.2">
      <c r="B254" s="17">
        <v>55937</v>
      </c>
      <c r="C254" s="18">
        <v>43601</v>
      </c>
      <c r="D254" s="19" t="s">
        <v>52</v>
      </c>
      <c r="E254" s="19" t="s">
        <v>8</v>
      </c>
      <c r="F254" s="20">
        <v>21</v>
      </c>
    </row>
    <row r="255" spans="2:6" x14ac:dyDescent="0.2">
      <c r="B255" s="17">
        <v>55938</v>
      </c>
      <c r="C255" s="18">
        <v>43601</v>
      </c>
      <c r="D255" s="19" t="s">
        <v>52</v>
      </c>
      <c r="E255" s="19" t="s">
        <v>6</v>
      </c>
      <c r="F255" s="20">
        <v>21</v>
      </c>
    </row>
    <row r="256" spans="2:6" x14ac:dyDescent="0.2">
      <c r="B256" s="17">
        <v>55939</v>
      </c>
      <c r="C256" s="18">
        <v>43601</v>
      </c>
      <c r="D256" s="19" t="s">
        <v>52</v>
      </c>
      <c r="E256" s="19" t="s">
        <v>8</v>
      </c>
      <c r="F256" s="20">
        <v>21</v>
      </c>
    </row>
    <row r="257" spans="2:6" x14ac:dyDescent="0.2">
      <c r="B257" s="17">
        <v>55940</v>
      </c>
      <c r="C257" s="18">
        <v>43601</v>
      </c>
      <c r="D257" s="19" t="s">
        <v>52</v>
      </c>
      <c r="E257" s="19" t="s">
        <v>6</v>
      </c>
      <c r="F257" s="20">
        <v>21</v>
      </c>
    </row>
    <row r="258" spans="2:6" x14ac:dyDescent="0.2">
      <c r="B258" s="17">
        <v>55941</v>
      </c>
      <c r="C258" s="18">
        <v>43601</v>
      </c>
      <c r="D258" s="19" t="s">
        <v>52</v>
      </c>
      <c r="E258" s="19" t="s">
        <v>7</v>
      </c>
      <c r="F258" s="20">
        <v>17</v>
      </c>
    </row>
    <row r="259" spans="2:6" x14ac:dyDescent="0.2">
      <c r="B259" s="17">
        <v>55942</v>
      </c>
      <c r="C259" s="18">
        <v>43601</v>
      </c>
      <c r="D259" s="19" t="s">
        <v>52</v>
      </c>
      <c r="E259" s="19" t="s">
        <v>8</v>
      </c>
      <c r="F259" s="20">
        <v>21</v>
      </c>
    </row>
    <row r="260" spans="2:6" x14ac:dyDescent="0.2">
      <c r="B260" s="17">
        <v>55943</v>
      </c>
      <c r="C260" s="18">
        <v>43601</v>
      </c>
      <c r="D260" s="19" t="s">
        <v>52</v>
      </c>
      <c r="E260" s="19" t="s">
        <v>6</v>
      </c>
      <c r="F260" s="20">
        <v>21</v>
      </c>
    </row>
    <row r="261" spans="2:6" x14ac:dyDescent="0.2">
      <c r="B261" s="17">
        <v>55944</v>
      </c>
      <c r="C261" s="18">
        <v>43602</v>
      </c>
      <c r="D261" s="19" t="s">
        <v>52</v>
      </c>
      <c r="E261" s="19" t="s">
        <v>6</v>
      </c>
      <c r="F261" s="20">
        <v>21</v>
      </c>
    </row>
    <row r="262" spans="2:6" x14ac:dyDescent="0.2">
      <c r="B262" s="17">
        <v>55945</v>
      </c>
      <c r="C262" s="18">
        <v>43602</v>
      </c>
      <c r="D262" s="19" t="s">
        <v>52</v>
      </c>
      <c r="E262" s="19" t="s">
        <v>7</v>
      </c>
      <c r="F262" s="20">
        <v>17</v>
      </c>
    </row>
    <row r="263" spans="2:6" x14ac:dyDescent="0.2">
      <c r="B263" s="17">
        <v>55946</v>
      </c>
      <c r="C263" s="18">
        <v>43602</v>
      </c>
      <c r="D263" s="19" t="s">
        <v>52</v>
      </c>
      <c r="E263" s="19" t="s">
        <v>8</v>
      </c>
      <c r="F263" s="20">
        <v>21</v>
      </c>
    </row>
    <row r="264" spans="2:6" x14ac:dyDescent="0.2">
      <c r="B264" s="17">
        <v>55947</v>
      </c>
      <c r="C264" s="18">
        <v>43602</v>
      </c>
      <c r="D264" s="19" t="s">
        <v>52</v>
      </c>
      <c r="E264" s="19" t="s">
        <v>104</v>
      </c>
      <c r="F264" s="20">
        <v>15</v>
      </c>
    </row>
    <row r="265" spans="2:6" x14ac:dyDescent="0.2">
      <c r="B265" s="17">
        <v>55948</v>
      </c>
      <c r="C265" s="18">
        <v>43602</v>
      </c>
      <c r="D265" s="19" t="s">
        <v>52</v>
      </c>
      <c r="E265" s="19" t="s">
        <v>7</v>
      </c>
      <c r="F265" s="20">
        <v>17</v>
      </c>
    </row>
    <row r="266" spans="2:6" x14ac:dyDescent="0.2">
      <c r="B266" s="17">
        <v>55949</v>
      </c>
      <c r="C266" s="18">
        <v>43602</v>
      </c>
      <c r="D266" s="19" t="s">
        <v>52</v>
      </c>
      <c r="E266" s="19" t="s">
        <v>8</v>
      </c>
      <c r="F266" s="20">
        <v>21</v>
      </c>
    </row>
    <row r="267" spans="2:6" x14ac:dyDescent="0.2">
      <c r="B267" s="17">
        <v>55950</v>
      </c>
      <c r="C267" s="18">
        <v>43602</v>
      </c>
      <c r="D267" s="19" t="s">
        <v>52</v>
      </c>
      <c r="E267" s="19" t="s">
        <v>6</v>
      </c>
      <c r="F267" s="20">
        <v>21</v>
      </c>
    </row>
    <row r="268" spans="2:6" x14ac:dyDescent="0.2">
      <c r="B268" s="17">
        <v>55951</v>
      </c>
      <c r="C268" s="18">
        <v>43602</v>
      </c>
      <c r="D268" s="19" t="s">
        <v>52</v>
      </c>
      <c r="E268" s="19" t="s">
        <v>104</v>
      </c>
      <c r="F268" s="20">
        <v>15</v>
      </c>
    </row>
    <row r="269" spans="2:6" x14ac:dyDescent="0.2">
      <c r="B269" s="17">
        <v>55952</v>
      </c>
      <c r="C269" s="18">
        <v>43602</v>
      </c>
      <c r="D269" s="19" t="s">
        <v>52</v>
      </c>
      <c r="E269" s="19" t="s">
        <v>8</v>
      </c>
      <c r="F269" s="20">
        <v>21</v>
      </c>
    </row>
    <row r="270" spans="2:6" x14ac:dyDescent="0.2">
      <c r="B270" s="17">
        <v>55953</v>
      </c>
      <c r="C270" s="18">
        <v>43602</v>
      </c>
      <c r="D270" s="19" t="s">
        <v>52</v>
      </c>
      <c r="E270" s="19" t="s">
        <v>7</v>
      </c>
      <c r="F270" s="20">
        <v>17</v>
      </c>
    </row>
    <row r="271" spans="2:6" x14ac:dyDescent="0.2">
      <c r="B271" s="17">
        <v>55954</v>
      </c>
      <c r="C271" s="18">
        <v>43602</v>
      </c>
      <c r="D271" s="19" t="s">
        <v>52</v>
      </c>
      <c r="E271" s="19" t="s">
        <v>8</v>
      </c>
      <c r="F271" s="20">
        <v>21</v>
      </c>
    </row>
    <row r="272" spans="2:6" x14ac:dyDescent="0.2">
      <c r="B272" s="17">
        <v>55955</v>
      </c>
      <c r="C272" s="18">
        <v>43602</v>
      </c>
      <c r="D272" s="19" t="s">
        <v>52</v>
      </c>
      <c r="E272" s="19" t="s">
        <v>104</v>
      </c>
      <c r="F272" s="20">
        <v>15</v>
      </c>
    </row>
    <row r="273" spans="2:6" x14ac:dyDescent="0.2">
      <c r="B273" s="17">
        <v>55956</v>
      </c>
      <c r="C273" s="18">
        <v>43602</v>
      </c>
      <c r="D273" s="19" t="s">
        <v>52</v>
      </c>
      <c r="E273" s="19" t="s">
        <v>7</v>
      </c>
      <c r="F273" s="20">
        <v>17</v>
      </c>
    </row>
    <row r="274" spans="2:6" x14ac:dyDescent="0.2">
      <c r="B274" s="17">
        <v>55957</v>
      </c>
      <c r="C274" s="18">
        <v>43602</v>
      </c>
      <c r="D274" s="19" t="s">
        <v>52</v>
      </c>
      <c r="E274" s="19" t="s">
        <v>104</v>
      </c>
      <c r="F274" s="20">
        <v>15</v>
      </c>
    </row>
    <row r="275" spans="2:6" x14ac:dyDescent="0.2">
      <c r="B275" s="17">
        <v>55958</v>
      </c>
      <c r="C275" s="18">
        <v>43602</v>
      </c>
      <c r="D275" s="19" t="s">
        <v>52</v>
      </c>
      <c r="E275" s="19" t="s">
        <v>8</v>
      </c>
      <c r="F275" s="20">
        <v>21</v>
      </c>
    </row>
    <row r="276" spans="2:6" x14ac:dyDescent="0.2">
      <c r="B276" s="17">
        <v>55959</v>
      </c>
      <c r="C276" s="18">
        <v>43602</v>
      </c>
      <c r="D276" s="19" t="s">
        <v>52</v>
      </c>
      <c r="E276" s="19" t="s">
        <v>7</v>
      </c>
      <c r="F276" s="20">
        <v>17</v>
      </c>
    </row>
    <row r="277" spans="2:6" x14ac:dyDescent="0.2">
      <c r="B277" s="17">
        <v>55960</v>
      </c>
      <c r="C277" s="18">
        <v>43602</v>
      </c>
      <c r="D277" s="19" t="s">
        <v>52</v>
      </c>
      <c r="E277" s="19" t="s">
        <v>104</v>
      </c>
      <c r="F277" s="20">
        <v>15</v>
      </c>
    </row>
    <row r="278" spans="2:6" x14ac:dyDescent="0.2">
      <c r="B278" s="17">
        <v>55961</v>
      </c>
      <c r="C278" s="18">
        <v>43602</v>
      </c>
      <c r="D278" s="19" t="s">
        <v>52</v>
      </c>
      <c r="E278" s="19" t="s">
        <v>8</v>
      </c>
      <c r="F278" s="20">
        <v>21</v>
      </c>
    </row>
    <row r="279" spans="2:6" x14ac:dyDescent="0.2">
      <c r="B279" s="17">
        <v>55962</v>
      </c>
      <c r="C279" s="18">
        <v>43602</v>
      </c>
      <c r="D279" s="19" t="s">
        <v>52</v>
      </c>
      <c r="E279" s="19" t="s">
        <v>104</v>
      </c>
      <c r="F279" s="20">
        <v>15</v>
      </c>
    </row>
    <row r="280" spans="2:6" x14ac:dyDescent="0.2">
      <c r="B280" s="17">
        <v>55963</v>
      </c>
      <c r="C280" s="18">
        <v>43602</v>
      </c>
      <c r="D280" s="19" t="s">
        <v>52</v>
      </c>
      <c r="E280" s="19" t="s">
        <v>13</v>
      </c>
      <c r="F280" s="20">
        <v>17</v>
      </c>
    </row>
    <row r="281" spans="2:6" x14ac:dyDescent="0.2">
      <c r="B281" s="17">
        <v>55964</v>
      </c>
      <c r="C281" s="18">
        <v>43602</v>
      </c>
      <c r="D281" s="19" t="s">
        <v>52</v>
      </c>
      <c r="E281" s="19" t="s">
        <v>7</v>
      </c>
      <c r="F281" s="20">
        <v>17</v>
      </c>
    </row>
    <row r="282" spans="2:6" x14ac:dyDescent="0.2">
      <c r="B282" s="17">
        <v>55965</v>
      </c>
      <c r="C282" s="18">
        <v>43602</v>
      </c>
      <c r="D282" s="19" t="s">
        <v>52</v>
      </c>
      <c r="E282" s="19" t="s">
        <v>8</v>
      </c>
      <c r="F282" s="20">
        <v>21</v>
      </c>
    </row>
    <row r="283" spans="2:6" x14ac:dyDescent="0.2">
      <c r="B283" s="17">
        <v>55966</v>
      </c>
      <c r="C283" s="18">
        <v>43602</v>
      </c>
      <c r="D283" s="19" t="s">
        <v>52</v>
      </c>
      <c r="E283" s="19" t="s">
        <v>104</v>
      </c>
      <c r="F283" s="20">
        <v>15</v>
      </c>
    </row>
    <row r="284" spans="2:6" x14ac:dyDescent="0.2">
      <c r="B284" s="17">
        <v>55967</v>
      </c>
      <c r="C284" s="18">
        <v>43602</v>
      </c>
      <c r="D284" s="19" t="s">
        <v>52</v>
      </c>
      <c r="E284" s="19" t="s">
        <v>13</v>
      </c>
      <c r="F284" s="20">
        <v>17</v>
      </c>
    </row>
    <row r="285" spans="2:6" x14ac:dyDescent="0.2">
      <c r="B285" s="17">
        <v>55968</v>
      </c>
      <c r="C285" s="18">
        <v>43602</v>
      </c>
      <c r="D285" s="19" t="s">
        <v>52</v>
      </c>
      <c r="E285" s="19" t="s">
        <v>7</v>
      </c>
      <c r="F285" s="20">
        <v>17</v>
      </c>
    </row>
    <row r="286" spans="2:6" x14ac:dyDescent="0.2">
      <c r="B286" s="17">
        <v>55969</v>
      </c>
      <c r="C286" s="18">
        <v>43602</v>
      </c>
      <c r="D286" s="19" t="s">
        <v>52</v>
      </c>
      <c r="E286" s="19" t="s">
        <v>6</v>
      </c>
      <c r="F286" s="20">
        <v>21</v>
      </c>
    </row>
    <row r="287" spans="2:6" x14ac:dyDescent="0.2">
      <c r="B287" s="17">
        <v>55970</v>
      </c>
      <c r="C287" s="18">
        <v>43602</v>
      </c>
      <c r="D287" s="19" t="s">
        <v>52</v>
      </c>
      <c r="E287" s="19" t="s">
        <v>8</v>
      </c>
      <c r="F287" s="20">
        <v>21</v>
      </c>
    </row>
    <row r="288" spans="2:6" x14ac:dyDescent="0.2">
      <c r="B288" s="17">
        <v>55971</v>
      </c>
      <c r="C288" s="18">
        <v>43603</v>
      </c>
      <c r="D288" s="19" t="s">
        <v>98</v>
      </c>
      <c r="E288" s="19" t="s">
        <v>8</v>
      </c>
      <c r="F288" s="20">
        <v>21</v>
      </c>
    </row>
    <row r="289" spans="2:6" x14ac:dyDescent="0.2">
      <c r="B289" s="17">
        <v>55972</v>
      </c>
      <c r="C289" s="18">
        <v>43607</v>
      </c>
      <c r="D289" s="19" t="s">
        <v>87</v>
      </c>
      <c r="E289" s="19" t="s">
        <v>6</v>
      </c>
      <c r="F289" s="20">
        <v>21</v>
      </c>
    </row>
    <row r="290" spans="2:6" x14ac:dyDescent="0.2">
      <c r="B290" s="17">
        <v>55973</v>
      </c>
      <c r="C290" s="18">
        <v>43607</v>
      </c>
      <c r="D290" s="19" t="s">
        <v>87</v>
      </c>
      <c r="E290" s="19" t="s">
        <v>8</v>
      </c>
      <c r="F290" s="20">
        <v>21</v>
      </c>
    </row>
    <row r="291" spans="2:6" x14ac:dyDescent="0.2">
      <c r="B291" s="17">
        <v>55974</v>
      </c>
      <c r="C291" s="18">
        <v>43607</v>
      </c>
      <c r="D291" s="19" t="s">
        <v>87</v>
      </c>
      <c r="E291" s="19" t="s">
        <v>7</v>
      </c>
      <c r="F291" s="20">
        <v>17</v>
      </c>
    </row>
    <row r="292" spans="2:6" x14ac:dyDescent="0.2">
      <c r="B292" s="17">
        <v>55975</v>
      </c>
      <c r="C292" s="18">
        <v>43607</v>
      </c>
      <c r="D292" s="19" t="s">
        <v>105</v>
      </c>
      <c r="E292" s="19" t="s">
        <v>37</v>
      </c>
      <c r="F292" s="20">
        <v>20</v>
      </c>
    </row>
    <row r="293" spans="2:6" x14ac:dyDescent="0.2">
      <c r="B293" s="17">
        <v>55976</v>
      </c>
      <c r="C293" s="18">
        <v>43607</v>
      </c>
      <c r="D293" s="19" t="s">
        <v>87</v>
      </c>
      <c r="E293" s="19" t="s">
        <v>37</v>
      </c>
      <c r="F293" s="20">
        <v>20</v>
      </c>
    </row>
    <row r="294" spans="2:6" x14ac:dyDescent="0.2">
      <c r="B294" s="17">
        <v>55977</v>
      </c>
      <c r="C294" s="18">
        <v>43607</v>
      </c>
      <c r="D294" s="19" t="s">
        <v>87</v>
      </c>
      <c r="E294" s="19" t="s">
        <v>91</v>
      </c>
      <c r="F294" s="20">
        <v>15</v>
      </c>
    </row>
    <row r="295" spans="2:6" x14ac:dyDescent="0.2">
      <c r="B295" s="17">
        <v>55978</v>
      </c>
      <c r="C295" s="18">
        <v>43607</v>
      </c>
      <c r="D295" s="19" t="s">
        <v>87</v>
      </c>
      <c r="E295" s="19" t="s">
        <v>7</v>
      </c>
      <c r="F295" s="20">
        <v>17</v>
      </c>
    </row>
    <row r="296" spans="2:6" x14ac:dyDescent="0.2">
      <c r="B296" s="17">
        <v>55979</v>
      </c>
      <c r="C296" s="18">
        <v>43607</v>
      </c>
      <c r="D296" s="19" t="s">
        <v>87</v>
      </c>
      <c r="E296" s="19" t="s">
        <v>8</v>
      </c>
      <c r="F296" s="20">
        <v>21</v>
      </c>
    </row>
    <row r="297" spans="2:6" x14ac:dyDescent="0.2">
      <c r="B297" s="17">
        <v>55980</v>
      </c>
      <c r="C297" s="18">
        <v>43607</v>
      </c>
      <c r="D297" s="19" t="s">
        <v>87</v>
      </c>
      <c r="E297" s="19" t="s">
        <v>6</v>
      </c>
      <c r="F297" s="20">
        <v>21</v>
      </c>
    </row>
    <row r="298" spans="2:6" x14ac:dyDescent="0.2">
      <c r="B298" s="17">
        <v>55981</v>
      </c>
      <c r="C298" s="18">
        <v>43607</v>
      </c>
      <c r="D298" s="19" t="s">
        <v>87</v>
      </c>
      <c r="E298" s="19" t="s">
        <v>8</v>
      </c>
      <c r="F298" s="20">
        <v>21</v>
      </c>
    </row>
    <row r="299" spans="2:6" x14ac:dyDescent="0.2">
      <c r="B299" s="17">
        <v>55982</v>
      </c>
      <c r="C299" s="18">
        <v>43607</v>
      </c>
      <c r="D299" s="19" t="s">
        <v>87</v>
      </c>
      <c r="E299" s="19" t="s">
        <v>37</v>
      </c>
      <c r="F299" s="20">
        <v>20</v>
      </c>
    </row>
    <row r="300" spans="2:6" x14ac:dyDescent="0.2">
      <c r="B300" s="17">
        <v>55983</v>
      </c>
      <c r="C300" s="18">
        <v>43607</v>
      </c>
      <c r="D300" s="19" t="s">
        <v>87</v>
      </c>
      <c r="E300" s="19" t="s">
        <v>6</v>
      </c>
      <c r="F300" s="20">
        <v>21</v>
      </c>
    </row>
    <row r="301" spans="2:6" x14ac:dyDescent="0.2">
      <c r="B301" s="17">
        <v>55984</v>
      </c>
      <c r="C301" s="18">
        <v>43607</v>
      </c>
      <c r="D301" s="19" t="s">
        <v>87</v>
      </c>
      <c r="E301" s="19" t="s">
        <v>91</v>
      </c>
      <c r="F301" s="20">
        <v>15</v>
      </c>
    </row>
    <row r="302" spans="2:6" x14ac:dyDescent="0.2">
      <c r="B302" s="17">
        <v>55985</v>
      </c>
      <c r="C302" s="18">
        <v>43607</v>
      </c>
      <c r="D302" s="19" t="s">
        <v>87</v>
      </c>
      <c r="E302" s="19" t="s">
        <v>7</v>
      </c>
      <c r="F302" s="20">
        <v>17</v>
      </c>
    </row>
    <row r="303" spans="2:6" x14ac:dyDescent="0.2">
      <c r="B303" s="17">
        <v>55986</v>
      </c>
      <c r="C303" s="18">
        <v>43607</v>
      </c>
      <c r="D303" s="19" t="s">
        <v>87</v>
      </c>
      <c r="E303" s="19" t="s">
        <v>7</v>
      </c>
      <c r="F303" s="20">
        <v>17</v>
      </c>
    </row>
    <row r="304" spans="2:6" x14ac:dyDescent="0.2">
      <c r="B304" s="17">
        <v>55987</v>
      </c>
      <c r="C304" s="18">
        <v>43607</v>
      </c>
      <c r="D304" s="19" t="s">
        <v>52</v>
      </c>
      <c r="E304" s="19" t="s">
        <v>91</v>
      </c>
      <c r="F304" s="20">
        <v>15</v>
      </c>
    </row>
    <row r="305" spans="2:6" x14ac:dyDescent="0.2">
      <c r="B305" s="17">
        <v>55988</v>
      </c>
      <c r="C305" s="18">
        <v>43607</v>
      </c>
      <c r="D305" s="19" t="s">
        <v>52</v>
      </c>
      <c r="E305" s="19" t="s">
        <v>8</v>
      </c>
      <c r="F305" s="20">
        <v>21</v>
      </c>
    </row>
    <row r="306" spans="2:6" x14ac:dyDescent="0.2">
      <c r="B306" s="17">
        <v>55989</v>
      </c>
      <c r="C306" s="18">
        <v>43607</v>
      </c>
      <c r="D306" s="19" t="s">
        <v>52</v>
      </c>
      <c r="E306" s="19" t="s">
        <v>6</v>
      </c>
      <c r="F306" s="20">
        <v>21</v>
      </c>
    </row>
    <row r="307" spans="2:6" x14ac:dyDescent="0.2">
      <c r="B307" s="17">
        <v>55990</v>
      </c>
      <c r="C307" s="18">
        <v>43607</v>
      </c>
      <c r="D307" s="19" t="s">
        <v>87</v>
      </c>
      <c r="E307" s="19" t="s">
        <v>7</v>
      </c>
      <c r="F307" s="20">
        <f>17-5</f>
        <v>12</v>
      </c>
    </row>
    <row r="308" spans="2:6" x14ac:dyDescent="0.2">
      <c r="B308" s="17">
        <v>55991</v>
      </c>
      <c r="C308" s="18">
        <v>43607</v>
      </c>
      <c r="D308" s="19" t="s">
        <v>52</v>
      </c>
      <c r="E308" s="19" t="s">
        <v>106</v>
      </c>
      <c r="F308" s="20">
        <v>14</v>
      </c>
    </row>
    <row r="309" spans="2:6" x14ac:dyDescent="0.2">
      <c r="B309" s="17">
        <v>55992</v>
      </c>
      <c r="C309" s="18">
        <v>43607</v>
      </c>
      <c r="D309" s="19" t="s">
        <v>87</v>
      </c>
      <c r="E309" s="19" t="s">
        <v>8</v>
      </c>
      <c r="F309" s="20">
        <f>21+5</f>
        <v>26</v>
      </c>
    </row>
    <row r="310" spans="2:6" x14ac:dyDescent="0.2">
      <c r="B310" s="17">
        <v>55993</v>
      </c>
      <c r="C310" s="18">
        <v>43607</v>
      </c>
      <c r="D310" s="19" t="s">
        <v>52</v>
      </c>
      <c r="E310" s="19" t="s">
        <v>6</v>
      </c>
      <c r="F310" s="20">
        <v>21</v>
      </c>
    </row>
    <row r="311" spans="2:6" x14ac:dyDescent="0.2">
      <c r="B311" s="17">
        <v>55994</v>
      </c>
      <c r="C311" s="18">
        <v>43607</v>
      </c>
      <c r="D311" s="19" t="s">
        <v>105</v>
      </c>
      <c r="E311" s="19" t="s">
        <v>89</v>
      </c>
      <c r="F311" s="20">
        <v>15</v>
      </c>
    </row>
    <row r="312" spans="2:6" x14ac:dyDescent="0.2">
      <c r="B312" s="17">
        <v>55995</v>
      </c>
      <c r="C312" s="18">
        <v>43607</v>
      </c>
      <c r="D312" s="19" t="s">
        <v>87</v>
      </c>
      <c r="E312" s="19" t="s">
        <v>8</v>
      </c>
      <c r="F312" s="20">
        <v>21</v>
      </c>
    </row>
    <row r="313" spans="2:6" x14ac:dyDescent="0.2">
      <c r="B313" s="17">
        <v>55996</v>
      </c>
      <c r="C313" s="18">
        <v>43607</v>
      </c>
      <c r="D313" s="19" t="s">
        <v>52</v>
      </c>
      <c r="E313" s="19" t="s">
        <v>6</v>
      </c>
      <c r="F313" s="20">
        <v>21</v>
      </c>
    </row>
    <row r="314" spans="2:6" x14ac:dyDescent="0.2">
      <c r="B314" s="17">
        <v>55997</v>
      </c>
      <c r="C314" s="18">
        <v>43607</v>
      </c>
      <c r="D314" s="19" t="s">
        <v>87</v>
      </c>
      <c r="E314" s="19" t="s">
        <v>8</v>
      </c>
      <c r="F314" s="20">
        <v>21</v>
      </c>
    </row>
    <row r="315" spans="2:6" x14ac:dyDescent="0.2">
      <c r="B315" s="17">
        <v>55998</v>
      </c>
      <c r="C315" s="18">
        <v>43607</v>
      </c>
      <c r="D315" s="19" t="s">
        <v>52</v>
      </c>
      <c r="E315" s="19" t="s">
        <v>106</v>
      </c>
      <c r="F315" s="20">
        <v>14</v>
      </c>
    </row>
    <row r="316" spans="2:6" x14ac:dyDescent="0.2">
      <c r="B316" s="17">
        <v>55999</v>
      </c>
      <c r="C316" s="18">
        <v>43607</v>
      </c>
      <c r="D316" s="19" t="s">
        <v>87</v>
      </c>
      <c r="E316" s="19" t="s">
        <v>8</v>
      </c>
      <c r="F316" s="20">
        <v>21</v>
      </c>
    </row>
    <row r="317" spans="2:6" x14ac:dyDescent="0.2">
      <c r="B317" s="17">
        <v>56000</v>
      </c>
      <c r="C317" s="18">
        <v>43607</v>
      </c>
      <c r="D317" s="19" t="s">
        <v>52</v>
      </c>
      <c r="E317" s="19" t="s">
        <v>6</v>
      </c>
      <c r="F317" s="20">
        <v>21</v>
      </c>
    </row>
    <row r="318" spans="2:6" x14ac:dyDescent="0.2">
      <c r="B318" s="17">
        <v>56001</v>
      </c>
      <c r="C318" s="18">
        <v>43607</v>
      </c>
      <c r="D318" s="19" t="s">
        <v>52</v>
      </c>
      <c r="E318" s="19" t="s">
        <v>8</v>
      </c>
      <c r="F318" s="20">
        <v>21</v>
      </c>
    </row>
    <row r="319" spans="2:6" x14ac:dyDescent="0.2">
      <c r="B319" s="17">
        <v>56002</v>
      </c>
      <c r="C319" s="18">
        <v>43607</v>
      </c>
      <c r="D319" s="19" t="s">
        <v>34</v>
      </c>
      <c r="E319" s="19" t="s">
        <v>107</v>
      </c>
      <c r="F319" s="20">
        <v>20</v>
      </c>
    </row>
    <row r="320" spans="2:6" x14ac:dyDescent="0.2">
      <c r="B320" s="17">
        <v>56003</v>
      </c>
      <c r="C320" s="18">
        <v>43607</v>
      </c>
      <c r="D320" s="19" t="s">
        <v>52</v>
      </c>
      <c r="E320" s="19" t="s">
        <v>106</v>
      </c>
      <c r="F320" s="20">
        <v>14</v>
      </c>
    </row>
    <row r="321" spans="2:6" x14ac:dyDescent="0.2">
      <c r="B321" s="17">
        <v>56004</v>
      </c>
      <c r="C321" s="18">
        <v>43607</v>
      </c>
      <c r="D321" s="19" t="s">
        <v>52</v>
      </c>
      <c r="E321" s="19" t="s">
        <v>7</v>
      </c>
      <c r="F321" s="20">
        <v>17</v>
      </c>
    </row>
    <row r="322" spans="2:6" x14ac:dyDescent="0.2">
      <c r="B322" s="17">
        <v>56005</v>
      </c>
      <c r="C322" s="18">
        <v>43608</v>
      </c>
      <c r="D322" s="19" t="s">
        <v>87</v>
      </c>
      <c r="E322" s="19" t="s">
        <v>6</v>
      </c>
      <c r="F322" s="20">
        <v>21</v>
      </c>
    </row>
    <row r="323" spans="2:6" x14ac:dyDescent="0.2">
      <c r="B323" s="17">
        <v>56006</v>
      </c>
      <c r="C323" s="18">
        <v>43608</v>
      </c>
      <c r="D323" s="19" t="s">
        <v>87</v>
      </c>
      <c r="E323" s="19" t="s">
        <v>8</v>
      </c>
      <c r="F323" s="20">
        <v>21</v>
      </c>
    </row>
    <row r="324" spans="2:6" x14ac:dyDescent="0.2">
      <c r="B324" s="17">
        <v>56007</v>
      </c>
      <c r="C324" s="18">
        <v>43608</v>
      </c>
      <c r="D324" s="19" t="s">
        <v>87</v>
      </c>
      <c r="E324" s="19" t="s">
        <v>7</v>
      </c>
      <c r="F324" s="20">
        <v>17</v>
      </c>
    </row>
    <row r="325" spans="2:6" x14ac:dyDescent="0.2">
      <c r="B325" s="17">
        <v>56008</v>
      </c>
      <c r="C325" s="18">
        <v>43608</v>
      </c>
      <c r="D325" s="19" t="s">
        <v>105</v>
      </c>
      <c r="E325" s="19" t="s">
        <v>89</v>
      </c>
      <c r="F325" s="20">
        <v>15</v>
      </c>
    </row>
    <row r="326" spans="2:6" x14ac:dyDescent="0.2">
      <c r="B326" s="17">
        <v>56009</v>
      </c>
      <c r="C326" s="18">
        <v>43608</v>
      </c>
      <c r="D326" s="19" t="s">
        <v>87</v>
      </c>
      <c r="E326" s="19" t="s">
        <v>6</v>
      </c>
      <c r="F326" s="20">
        <v>21</v>
      </c>
    </row>
    <row r="327" spans="2:6" x14ac:dyDescent="0.2">
      <c r="B327" s="17">
        <v>56010</v>
      </c>
      <c r="C327" s="18">
        <v>43608</v>
      </c>
      <c r="D327" s="19" t="s">
        <v>34</v>
      </c>
      <c r="E327" s="19" t="s">
        <v>37</v>
      </c>
      <c r="F327" s="20">
        <v>20</v>
      </c>
    </row>
    <row r="328" spans="2:6" x14ac:dyDescent="0.2">
      <c r="B328" s="17">
        <v>56011</v>
      </c>
      <c r="C328" s="18">
        <v>43608</v>
      </c>
      <c r="D328" s="19" t="s">
        <v>87</v>
      </c>
      <c r="E328" s="19" t="s">
        <v>6</v>
      </c>
      <c r="F328" s="20">
        <v>21</v>
      </c>
    </row>
    <row r="329" spans="2:6" x14ac:dyDescent="0.2">
      <c r="B329" s="17">
        <v>56012</v>
      </c>
      <c r="C329" s="18">
        <v>43608</v>
      </c>
      <c r="D329" s="19" t="s">
        <v>87</v>
      </c>
      <c r="E329" s="19" t="s">
        <v>8</v>
      </c>
      <c r="F329" s="20">
        <v>21</v>
      </c>
    </row>
    <row r="330" spans="2:6" x14ac:dyDescent="0.2">
      <c r="B330" s="17">
        <v>56013</v>
      </c>
      <c r="C330" s="18">
        <v>43608</v>
      </c>
      <c r="D330" s="19" t="s">
        <v>87</v>
      </c>
      <c r="E330" s="19" t="s">
        <v>7</v>
      </c>
      <c r="F330" s="20">
        <v>17</v>
      </c>
    </row>
    <row r="331" spans="2:6" x14ac:dyDescent="0.2">
      <c r="B331" s="17">
        <v>56014</v>
      </c>
      <c r="C331" s="18">
        <v>43608</v>
      </c>
      <c r="D331" s="19" t="s">
        <v>105</v>
      </c>
      <c r="E331" s="19" t="s">
        <v>37</v>
      </c>
      <c r="F331" s="20">
        <v>20</v>
      </c>
    </row>
    <row r="332" spans="2:6" x14ac:dyDescent="0.2">
      <c r="B332" s="17">
        <v>56015</v>
      </c>
      <c r="C332" s="18">
        <v>43608</v>
      </c>
      <c r="D332" s="19" t="s">
        <v>87</v>
      </c>
      <c r="E332" s="19" t="s">
        <v>6</v>
      </c>
      <c r="F332" s="20">
        <v>21</v>
      </c>
    </row>
    <row r="333" spans="2:6" x14ac:dyDescent="0.2">
      <c r="B333" s="17">
        <v>56016</v>
      </c>
      <c r="C333" s="18">
        <v>43608</v>
      </c>
      <c r="D333" s="19" t="s">
        <v>87</v>
      </c>
      <c r="E333" s="19" t="s">
        <v>13</v>
      </c>
      <c r="F333" s="20">
        <v>17</v>
      </c>
    </row>
    <row r="334" spans="2:6" x14ac:dyDescent="0.2">
      <c r="B334" s="17">
        <v>56017</v>
      </c>
      <c r="C334" s="18">
        <v>43608</v>
      </c>
      <c r="D334" s="19" t="s">
        <v>108</v>
      </c>
      <c r="E334" s="19" t="s">
        <v>8</v>
      </c>
      <c r="F334" s="20">
        <v>21</v>
      </c>
    </row>
    <row r="335" spans="2:6" x14ac:dyDescent="0.2">
      <c r="B335" s="17">
        <v>56018</v>
      </c>
      <c r="C335" s="18">
        <v>43608</v>
      </c>
      <c r="D335" s="19" t="s">
        <v>108</v>
      </c>
      <c r="E335" s="19" t="s">
        <v>7</v>
      </c>
      <c r="F335" s="20">
        <v>17</v>
      </c>
    </row>
    <row r="336" spans="2:6" x14ac:dyDescent="0.2">
      <c r="B336" s="17">
        <v>56019</v>
      </c>
      <c r="C336" s="18">
        <v>43608</v>
      </c>
      <c r="D336" s="19" t="s">
        <v>87</v>
      </c>
      <c r="E336" s="19" t="s">
        <v>13</v>
      </c>
      <c r="F336" s="20">
        <v>17</v>
      </c>
    </row>
    <row r="337" spans="2:6" x14ac:dyDescent="0.2">
      <c r="B337" s="17">
        <v>56020</v>
      </c>
      <c r="C337" s="18">
        <v>43608</v>
      </c>
      <c r="D337" s="19" t="s">
        <v>87</v>
      </c>
      <c r="E337" s="19" t="s">
        <v>6</v>
      </c>
      <c r="F337" s="20">
        <v>21</v>
      </c>
    </row>
    <row r="338" spans="2:6" x14ac:dyDescent="0.2">
      <c r="B338" s="17">
        <v>56021</v>
      </c>
      <c r="C338" s="18">
        <v>43608</v>
      </c>
      <c r="D338" s="19" t="s">
        <v>87</v>
      </c>
      <c r="E338" s="19" t="s">
        <v>13</v>
      </c>
      <c r="F338" s="20">
        <v>17</v>
      </c>
    </row>
    <row r="339" spans="2:6" x14ac:dyDescent="0.2">
      <c r="B339" s="17">
        <v>56022</v>
      </c>
      <c r="C339" s="18">
        <v>43608</v>
      </c>
      <c r="D339" s="19" t="s">
        <v>87</v>
      </c>
      <c r="E339" s="19" t="s">
        <v>6</v>
      </c>
      <c r="F339" s="20">
        <v>21</v>
      </c>
    </row>
    <row r="340" spans="2:6" x14ac:dyDescent="0.2">
      <c r="B340" s="17">
        <v>56023</v>
      </c>
      <c r="C340" s="18">
        <v>43608</v>
      </c>
      <c r="D340" s="19" t="s">
        <v>87</v>
      </c>
      <c r="E340" s="19" t="s">
        <v>8</v>
      </c>
      <c r="F340" s="20">
        <v>21</v>
      </c>
    </row>
    <row r="341" spans="2:6" x14ac:dyDescent="0.2">
      <c r="B341" s="17">
        <v>56024</v>
      </c>
      <c r="C341" s="18">
        <v>43608</v>
      </c>
      <c r="D341" s="19" t="s">
        <v>87</v>
      </c>
      <c r="E341" s="19" t="s">
        <v>7</v>
      </c>
      <c r="F341" s="20">
        <v>17</v>
      </c>
    </row>
    <row r="342" spans="2:6" x14ac:dyDescent="0.2">
      <c r="B342" s="17">
        <v>56025</v>
      </c>
      <c r="C342" s="18">
        <v>43608</v>
      </c>
      <c r="D342" s="19" t="s">
        <v>87</v>
      </c>
      <c r="E342" s="19" t="s">
        <v>6</v>
      </c>
      <c r="F342" s="20">
        <v>21</v>
      </c>
    </row>
    <row r="343" spans="2:6" x14ac:dyDescent="0.2">
      <c r="B343" s="17">
        <v>56026</v>
      </c>
      <c r="C343" s="18">
        <v>43608</v>
      </c>
      <c r="D343" s="19" t="s">
        <v>105</v>
      </c>
      <c r="E343" s="19" t="s">
        <v>37</v>
      </c>
      <c r="F343" s="20">
        <v>20</v>
      </c>
    </row>
    <row r="344" spans="2:6" x14ac:dyDescent="0.2">
      <c r="B344" s="17">
        <v>56027</v>
      </c>
      <c r="C344" s="18">
        <v>43608</v>
      </c>
      <c r="D344" s="19" t="s">
        <v>87</v>
      </c>
      <c r="E344" s="19" t="s">
        <v>8</v>
      </c>
      <c r="F344" s="20">
        <v>21</v>
      </c>
    </row>
    <row r="345" spans="2:6" x14ac:dyDescent="0.2">
      <c r="B345" s="17">
        <v>56028</v>
      </c>
      <c r="C345" s="18">
        <v>43609</v>
      </c>
      <c r="D345" s="19" t="s">
        <v>105</v>
      </c>
      <c r="E345" s="19" t="s">
        <v>13</v>
      </c>
      <c r="F345" s="20">
        <v>17</v>
      </c>
    </row>
    <row r="346" spans="2:6" x14ac:dyDescent="0.2">
      <c r="B346" s="17">
        <v>56029</v>
      </c>
      <c r="C346" s="18">
        <v>43609</v>
      </c>
      <c r="D346" s="19" t="s">
        <v>105</v>
      </c>
      <c r="E346" s="19" t="s">
        <v>8</v>
      </c>
      <c r="F346" s="20">
        <v>21</v>
      </c>
    </row>
    <row r="347" spans="2:6" x14ac:dyDescent="0.2">
      <c r="B347" s="17">
        <v>56030</v>
      </c>
      <c r="C347" s="18">
        <v>43609</v>
      </c>
      <c r="D347" s="19" t="s">
        <v>105</v>
      </c>
      <c r="E347" s="19" t="s">
        <v>37</v>
      </c>
      <c r="F347" s="20">
        <v>20</v>
      </c>
    </row>
    <row r="348" spans="2:6" x14ac:dyDescent="0.2">
      <c r="B348" s="17">
        <v>56031</v>
      </c>
      <c r="C348" s="18">
        <v>43609</v>
      </c>
      <c r="D348" s="19" t="s">
        <v>105</v>
      </c>
      <c r="E348" s="19" t="s">
        <v>89</v>
      </c>
      <c r="F348" s="20">
        <v>15</v>
      </c>
    </row>
    <row r="349" spans="2:6" x14ac:dyDescent="0.2">
      <c r="B349" s="17">
        <v>56032</v>
      </c>
      <c r="C349" s="18"/>
      <c r="D349" s="19"/>
      <c r="E349" s="19"/>
      <c r="F349" s="20"/>
    </row>
    <row r="350" spans="2:6" x14ac:dyDescent="0.2">
      <c r="B350" s="17">
        <v>56033</v>
      </c>
      <c r="C350" s="18">
        <v>43609</v>
      </c>
      <c r="D350" s="19" t="s">
        <v>80</v>
      </c>
      <c r="E350" s="19" t="s">
        <v>7</v>
      </c>
      <c r="F350" s="20">
        <v>17</v>
      </c>
    </row>
    <row r="351" spans="2:6" x14ac:dyDescent="0.2">
      <c r="B351" s="17">
        <v>56034</v>
      </c>
      <c r="C351" s="18">
        <v>43609</v>
      </c>
      <c r="D351" s="19" t="s">
        <v>52</v>
      </c>
      <c r="E351" s="19" t="s">
        <v>6</v>
      </c>
      <c r="F351" s="20">
        <v>21</v>
      </c>
    </row>
    <row r="352" spans="2:6" x14ac:dyDescent="0.2">
      <c r="B352" s="17">
        <v>56035</v>
      </c>
      <c r="C352" s="18">
        <v>43609</v>
      </c>
      <c r="D352" s="19" t="s">
        <v>52</v>
      </c>
      <c r="E352" s="19" t="s">
        <v>6</v>
      </c>
      <c r="F352" s="20">
        <v>21</v>
      </c>
    </row>
    <row r="353" spans="2:6" x14ac:dyDescent="0.2">
      <c r="B353" s="17">
        <v>56036</v>
      </c>
      <c r="C353" s="18">
        <v>43609</v>
      </c>
      <c r="D353" s="19" t="s">
        <v>80</v>
      </c>
      <c r="E353" s="19" t="s">
        <v>7</v>
      </c>
      <c r="F353" s="20">
        <v>17</v>
      </c>
    </row>
    <row r="354" spans="2:6" x14ac:dyDescent="0.2">
      <c r="B354" s="17">
        <v>56037</v>
      </c>
      <c r="C354" s="18">
        <v>43609</v>
      </c>
      <c r="D354" s="19" t="s">
        <v>80</v>
      </c>
      <c r="E354" s="19" t="s">
        <v>6</v>
      </c>
      <c r="F354" s="20">
        <v>21</v>
      </c>
    </row>
    <row r="355" spans="2:6" x14ac:dyDescent="0.2">
      <c r="B355" s="17">
        <v>56038</v>
      </c>
      <c r="C355" s="18">
        <v>43609</v>
      </c>
      <c r="D355" s="19" t="s">
        <v>105</v>
      </c>
      <c r="E355" s="19" t="s">
        <v>13</v>
      </c>
      <c r="F355" s="20">
        <v>17</v>
      </c>
    </row>
    <row r="356" spans="2:6" x14ac:dyDescent="0.2">
      <c r="B356" s="17">
        <v>56039</v>
      </c>
      <c r="C356" s="18">
        <v>43609</v>
      </c>
      <c r="D356" s="19" t="s">
        <v>105</v>
      </c>
      <c r="E356" s="19" t="s">
        <v>37</v>
      </c>
      <c r="F356" s="20">
        <v>20</v>
      </c>
    </row>
    <row r="357" spans="2:6" x14ac:dyDescent="0.2">
      <c r="B357" s="17">
        <v>56040</v>
      </c>
      <c r="C357" s="18">
        <v>43609</v>
      </c>
      <c r="D357" s="19" t="s">
        <v>80</v>
      </c>
      <c r="E357" s="19" t="s">
        <v>7</v>
      </c>
      <c r="F357" s="20">
        <v>17</v>
      </c>
    </row>
    <row r="358" spans="2:6" x14ac:dyDescent="0.2">
      <c r="B358" s="17">
        <v>56041</v>
      </c>
      <c r="C358" s="18">
        <v>43609</v>
      </c>
      <c r="D358" s="19" t="s">
        <v>105</v>
      </c>
      <c r="E358" s="19" t="s">
        <v>8</v>
      </c>
      <c r="F358" s="20">
        <v>21</v>
      </c>
    </row>
    <row r="359" spans="2:6" x14ac:dyDescent="0.2">
      <c r="B359" s="17">
        <v>56042</v>
      </c>
      <c r="C359" s="18">
        <v>43609</v>
      </c>
      <c r="D359" s="19" t="s">
        <v>52</v>
      </c>
      <c r="E359" s="19" t="s">
        <v>7</v>
      </c>
      <c r="F359" s="20">
        <v>17</v>
      </c>
    </row>
    <row r="360" spans="2:6" x14ac:dyDescent="0.2">
      <c r="B360" s="17">
        <v>56043</v>
      </c>
      <c r="C360" s="18">
        <v>43609</v>
      </c>
      <c r="D360" s="19" t="s">
        <v>80</v>
      </c>
      <c r="E360" s="19" t="s">
        <v>6</v>
      </c>
      <c r="F360" s="20">
        <v>21</v>
      </c>
    </row>
    <row r="361" spans="2:6" x14ac:dyDescent="0.2">
      <c r="B361" s="17">
        <v>56044</v>
      </c>
      <c r="C361" s="18">
        <v>43609</v>
      </c>
      <c r="D361" s="19" t="s">
        <v>108</v>
      </c>
      <c r="E361" s="19" t="s">
        <v>7</v>
      </c>
      <c r="F361" s="20">
        <v>17</v>
      </c>
    </row>
    <row r="362" spans="2:6" x14ac:dyDescent="0.2">
      <c r="B362" s="17">
        <v>56045</v>
      </c>
      <c r="C362" s="18"/>
      <c r="D362" s="19"/>
      <c r="E362" s="19"/>
      <c r="F362" s="20"/>
    </row>
    <row r="363" spans="2:6" x14ac:dyDescent="0.2">
      <c r="B363" s="17">
        <v>56046</v>
      </c>
      <c r="C363" s="18">
        <v>43609</v>
      </c>
      <c r="D363" s="19" t="s">
        <v>105</v>
      </c>
      <c r="E363" s="19" t="s">
        <v>8</v>
      </c>
      <c r="F363" s="20">
        <v>21</v>
      </c>
    </row>
    <row r="364" spans="2:6" x14ac:dyDescent="0.2">
      <c r="B364" s="17">
        <v>56047</v>
      </c>
      <c r="C364" s="18">
        <v>43609</v>
      </c>
      <c r="D364" s="19" t="s">
        <v>105</v>
      </c>
      <c r="E364" s="19" t="s">
        <v>37</v>
      </c>
      <c r="F364" s="20">
        <v>20</v>
      </c>
    </row>
    <row r="365" spans="2:6" x14ac:dyDescent="0.2">
      <c r="B365" s="17">
        <v>56048</v>
      </c>
      <c r="C365" s="18">
        <v>43609</v>
      </c>
      <c r="D365" s="19" t="s">
        <v>105</v>
      </c>
      <c r="E365" s="19" t="s">
        <v>13</v>
      </c>
      <c r="F365" s="20">
        <v>17</v>
      </c>
    </row>
    <row r="366" spans="2:6" x14ac:dyDescent="0.2">
      <c r="B366" s="17">
        <v>56049</v>
      </c>
      <c r="C366" s="18">
        <v>43610</v>
      </c>
      <c r="D366" s="19" t="s">
        <v>105</v>
      </c>
      <c r="E366" s="19" t="s">
        <v>89</v>
      </c>
      <c r="F366" s="20">
        <v>15</v>
      </c>
    </row>
    <row r="367" spans="2:6" x14ac:dyDescent="0.2">
      <c r="B367" s="17">
        <v>56050</v>
      </c>
      <c r="C367" s="18">
        <v>43610</v>
      </c>
      <c r="D367" s="19" t="s">
        <v>105</v>
      </c>
      <c r="E367" s="19" t="s">
        <v>13</v>
      </c>
      <c r="F367" s="20">
        <v>17</v>
      </c>
    </row>
    <row r="368" spans="2:6" x14ac:dyDescent="0.2">
      <c r="B368" s="17">
        <v>56051</v>
      </c>
      <c r="C368" s="18">
        <v>43610</v>
      </c>
      <c r="D368" s="19" t="s">
        <v>105</v>
      </c>
      <c r="E368" s="19" t="s">
        <v>6</v>
      </c>
      <c r="F368" s="20">
        <v>21</v>
      </c>
    </row>
    <row r="369" spans="2:6" x14ac:dyDescent="0.2">
      <c r="B369" s="17">
        <v>56052</v>
      </c>
      <c r="C369" s="18">
        <v>43610</v>
      </c>
      <c r="D369" s="19" t="s">
        <v>105</v>
      </c>
      <c r="E369" s="19" t="s">
        <v>8</v>
      </c>
      <c r="F369" s="20">
        <v>21</v>
      </c>
    </row>
    <row r="370" spans="2:6" x14ac:dyDescent="0.2">
      <c r="B370" s="17">
        <v>56053</v>
      </c>
      <c r="C370" s="18">
        <v>43610</v>
      </c>
      <c r="D370" s="19" t="s">
        <v>105</v>
      </c>
      <c r="E370" s="19" t="s">
        <v>37</v>
      </c>
      <c r="F370" s="20">
        <v>20</v>
      </c>
    </row>
    <row r="371" spans="2:6" x14ac:dyDescent="0.2">
      <c r="B371" s="17">
        <v>56054</v>
      </c>
      <c r="C371" s="18">
        <v>43610</v>
      </c>
      <c r="D371" s="19" t="s">
        <v>105</v>
      </c>
      <c r="E371" s="19" t="s">
        <v>62</v>
      </c>
      <c r="F371" s="20">
        <v>15</v>
      </c>
    </row>
    <row r="372" spans="2:6" x14ac:dyDescent="0.2">
      <c r="B372" s="17">
        <v>56055</v>
      </c>
      <c r="C372" s="18">
        <v>43610</v>
      </c>
      <c r="D372" s="19" t="s">
        <v>34</v>
      </c>
      <c r="E372" s="19" t="s">
        <v>109</v>
      </c>
      <c r="F372" s="20">
        <v>20</v>
      </c>
    </row>
    <row r="373" spans="2:6" x14ac:dyDescent="0.2">
      <c r="B373" s="17">
        <v>56056</v>
      </c>
      <c r="C373" s="18">
        <v>43610</v>
      </c>
      <c r="D373" s="19" t="s">
        <v>105</v>
      </c>
      <c r="E373" s="19" t="s">
        <v>7</v>
      </c>
      <c r="F373" s="20">
        <v>17</v>
      </c>
    </row>
    <row r="374" spans="2:6" x14ac:dyDescent="0.2">
      <c r="B374" s="17">
        <v>56057</v>
      </c>
      <c r="C374" s="18">
        <v>43610</v>
      </c>
      <c r="D374" s="19" t="s">
        <v>105</v>
      </c>
      <c r="E374" s="19" t="s">
        <v>13</v>
      </c>
      <c r="F374" s="20">
        <v>17</v>
      </c>
    </row>
    <row r="375" spans="2:6" x14ac:dyDescent="0.2">
      <c r="B375" s="17">
        <v>56058</v>
      </c>
      <c r="C375" s="18">
        <v>43610</v>
      </c>
      <c r="D375" s="19" t="s">
        <v>105</v>
      </c>
      <c r="E375" s="19" t="s">
        <v>8</v>
      </c>
      <c r="F375" s="20">
        <v>21</v>
      </c>
    </row>
    <row r="376" spans="2:6" x14ac:dyDescent="0.2">
      <c r="B376" s="17">
        <v>56059</v>
      </c>
      <c r="C376" s="18">
        <v>43610</v>
      </c>
      <c r="D376" s="19" t="s">
        <v>105</v>
      </c>
      <c r="E376" s="19" t="s">
        <v>37</v>
      </c>
      <c r="F376" s="20">
        <v>20</v>
      </c>
    </row>
    <row r="377" spans="2:6" x14ac:dyDescent="0.2">
      <c r="B377" s="17">
        <v>56060</v>
      </c>
      <c r="C377" s="18">
        <v>43610</v>
      </c>
      <c r="D377" s="19" t="s">
        <v>105</v>
      </c>
      <c r="E377" s="19" t="s">
        <v>89</v>
      </c>
      <c r="F377" s="20">
        <v>15</v>
      </c>
    </row>
    <row r="378" spans="2:6" x14ac:dyDescent="0.2">
      <c r="B378" s="17">
        <v>56061</v>
      </c>
      <c r="C378" s="18">
        <v>43610</v>
      </c>
      <c r="D378" s="19" t="s">
        <v>105</v>
      </c>
      <c r="E378" s="19" t="s">
        <v>62</v>
      </c>
      <c r="F378" s="20">
        <v>15</v>
      </c>
    </row>
    <row r="379" spans="2:6" x14ac:dyDescent="0.2">
      <c r="B379" s="17">
        <v>56062</v>
      </c>
      <c r="C379" s="18">
        <v>43612</v>
      </c>
      <c r="D379" s="19" t="s">
        <v>87</v>
      </c>
      <c r="E379" s="19" t="s">
        <v>13</v>
      </c>
      <c r="F379" s="20">
        <v>17</v>
      </c>
    </row>
    <row r="380" spans="2:6" x14ac:dyDescent="0.2">
      <c r="B380" s="17">
        <v>56063</v>
      </c>
      <c r="C380" s="18">
        <v>43612</v>
      </c>
      <c r="D380" s="19" t="s">
        <v>87</v>
      </c>
      <c r="E380" s="19" t="s">
        <v>6</v>
      </c>
      <c r="F380" s="20">
        <v>21</v>
      </c>
    </row>
    <row r="381" spans="2:6" x14ac:dyDescent="0.2">
      <c r="B381" s="17">
        <v>56064</v>
      </c>
      <c r="C381" s="18">
        <v>43612</v>
      </c>
      <c r="D381" s="19" t="s">
        <v>87</v>
      </c>
      <c r="E381" s="19" t="s">
        <v>8</v>
      </c>
      <c r="F381" s="20">
        <v>21</v>
      </c>
    </row>
    <row r="382" spans="2:6" x14ac:dyDescent="0.2">
      <c r="B382" s="17">
        <v>56065</v>
      </c>
      <c r="C382" s="18">
        <v>43612</v>
      </c>
      <c r="D382" s="19" t="s">
        <v>87</v>
      </c>
      <c r="E382" s="19" t="s">
        <v>7</v>
      </c>
      <c r="F382" s="20">
        <v>17</v>
      </c>
    </row>
    <row r="383" spans="2:6" x14ac:dyDescent="0.2">
      <c r="B383" s="17">
        <v>56066</v>
      </c>
      <c r="C383" s="18">
        <v>43612</v>
      </c>
      <c r="D383" s="19" t="s">
        <v>87</v>
      </c>
      <c r="E383" s="19" t="s">
        <v>93</v>
      </c>
      <c r="F383" s="20">
        <v>14</v>
      </c>
    </row>
    <row r="384" spans="2:6" x14ac:dyDescent="0.2">
      <c r="B384" s="17">
        <v>56067</v>
      </c>
      <c r="C384" s="18">
        <v>43612</v>
      </c>
      <c r="D384" s="19" t="s">
        <v>87</v>
      </c>
      <c r="E384" s="19" t="s">
        <v>95</v>
      </c>
      <c r="F384" s="20">
        <v>13</v>
      </c>
    </row>
    <row r="385" spans="2:6" x14ac:dyDescent="0.2">
      <c r="B385" s="17">
        <v>56068</v>
      </c>
      <c r="C385" s="18">
        <v>43612</v>
      </c>
      <c r="D385" s="19" t="s">
        <v>87</v>
      </c>
      <c r="E385" s="19" t="s">
        <v>94</v>
      </c>
      <c r="F385" s="20">
        <v>16</v>
      </c>
    </row>
    <row r="386" spans="2:6" x14ac:dyDescent="0.2">
      <c r="B386" s="17">
        <v>56069</v>
      </c>
      <c r="C386" s="18">
        <v>43612</v>
      </c>
      <c r="D386" s="19" t="s">
        <v>87</v>
      </c>
      <c r="E386" s="19" t="s">
        <v>110</v>
      </c>
      <c r="F386" s="20">
        <v>16</v>
      </c>
    </row>
    <row r="387" spans="2:6" x14ac:dyDescent="0.2">
      <c r="B387" s="17">
        <v>56070</v>
      </c>
      <c r="C387" s="18">
        <v>43612</v>
      </c>
      <c r="D387" s="19" t="s">
        <v>87</v>
      </c>
      <c r="E387" s="19" t="s">
        <v>58</v>
      </c>
      <c r="F387" s="20">
        <v>21</v>
      </c>
    </row>
    <row r="388" spans="2:6" x14ac:dyDescent="0.2">
      <c r="B388" s="17">
        <v>56071</v>
      </c>
      <c r="C388" s="18">
        <v>43612</v>
      </c>
      <c r="D388" s="19" t="s">
        <v>87</v>
      </c>
      <c r="E388" s="19" t="s">
        <v>13</v>
      </c>
      <c r="F388" s="20">
        <v>17</v>
      </c>
    </row>
    <row r="389" spans="2:6" x14ac:dyDescent="0.2">
      <c r="B389" s="17">
        <v>56072</v>
      </c>
      <c r="C389" s="18">
        <v>43612</v>
      </c>
      <c r="D389" s="19" t="s">
        <v>87</v>
      </c>
      <c r="E389" s="19" t="s">
        <v>93</v>
      </c>
      <c r="F389" s="20">
        <v>14</v>
      </c>
    </row>
    <row r="390" spans="2:6" x14ac:dyDescent="0.2">
      <c r="B390" s="17">
        <v>56073</v>
      </c>
      <c r="C390" s="18">
        <v>43612</v>
      </c>
      <c r="D390" s="19" t="s">
        <v>87</v>
      </c>
      <c r="E390" s="19" t="s">
        <v>6</v>
      </c>
      <c r="F390" s="20">
        <v>21</v>
      </c>
    </row>
    <row r="391" spans="2:6" x14ac:dyDescent="0.2">
      <c r="B391" s="17">
        <v>56074</v>
      </c>
      <c r="C391" s="18">
        <v>43612</v>
      </c>
      <c r="D391" s="19" t="s">
        <v>87</v>
      </c>
      <c r="E391" s="19" t="s">
        <v>8</v>
      </c>
      <c r="F391" s="20">
        <v>21</v>
      </c>
    </row>
    <row r="392" spans="2:6" x14ac:dyDescent="0.2">
      <c r="B392" s="17">
        <v>56075</v>
      </c>
      <c r="C392" s="18">
        <v>43612</v>
      </c>
      <c r="D392" s="19" t="s">
        <v>87</v>
      </c>
      <c r="E392" s="19" t="s">
        <v>7</v>
      </c>
      <c r="F392" s="20">
        <v>17</v>
      </c>
    </row>
    <row r="393" spans="2:6" x14ac:dyDescent="0.2">
      <c r="B393" s="17">
        <v>56076</v>
      </c>
      <c r="C393" s="18">
        <v>43612</v>
      </c>
      <c r="D393" s="19" t="s">
        <v>87</v>
      </c>
      <c r="E393" s="19" t="s">
        <v>95</v>
      </c>
      <c r="F393" s="20">
        <v>13</v>
      </c>
    </row>
    <row r="394" spans="2:6" x14ac:dyDescent="0.2">
      <c r="B394" s="17">
        <v>56077</v>
      </c>
      <c r="C394" s="18">
        <v>43612</v>
      </c>
      <c r="D394" s="19" t="s">
        <v>87</v>
      </c>
      <c r="E394" s="19" t="s">
        <v>94</v>
      </c>
      <c r="F394" s="20">
        <v>16</v>
      </c>
    </row>
    <row r="395" spans="2:6" x14ac:dyDescent="0.2">
      <c r="B395" s="17">
        <v>56078</v>
      </c>
      <c r="C395" s="18">
        <v>43612</v>
      </c>
      <c r="D395" s="19" t="s">
        <v>87</v>
      </c>
      <c r="E395" s="19" t="s">
        <v>13</v>
      </c>
      <c r="F395" s="20">
        <v>17</v>
      </c>
    </row>
    <row r="396" spans="2:6" x14ac:dyDescent="0.2">
      <c r="B396" s="17">
        <v>56079</v>
      </c>
      <c r="C396" s="18">
        <v>43612</v>
      </c>
      <c r="D396" s="19" t="s">
        <v>87</v>
      </c>
      <c r="E396" s="19" t="s">
        <v>58</v>
      </c>
      <c r="F396" s="20">
        <v>21</v>
      </c>
    </row>
    <row r="397" spans="2:6" x14ac:dyDescent="0.2">
      <c r="B397" s="17">
        <v>56080</v>
      </c>
      <c r="C397" s="18">
        <v>43612</v>
      </c>
      <c r="D397" s="19" t="s">
        <v>87</v>
      </c>
      <c r="E397" s="19" t="s">
        <v>6</v>
      </c>
      <c r="F397" s="20">
        <v>21</v>
      </c>
    </row>
    <row r="398" spans="2:6" x14ac:dyDescent="0.2">
      <c r="B398" s="17">
        <v>56081</v>
      </c>
      <c r="C398" s="18">
        <v>43612</v>
      </c>
      <c r="D398" s="19" t="s">
        <v>87</v>
      </c>
      <c r="E398" s="19" t="s">
        <v>110</v>
      </c>
      <c r="F398" s="20">
        <v>16</v>
      </c>
    </row>
    <row r="399" spans="2:6" x14ac:dyDescent="0.2">
      <c r="B399" s="17">
        <v>56082</v>
      </c>
      <c r="C399" s="18">
        <v>43612</v>
      </c>
      <c r="D399" s="19" t="s">
        <v>87</v>
      </c>
      <c r="E399" s="19" t="s">
        <v>8</v>
      </c>
      <c r="F399" s="20">
        <v>21</v>
      </c>
    </row>
    <row r="400" spans="2:6" x14ac:dyDescent="0.2">
      <c r="B400" s="17">
        <v>56083</v>
      </c>
      <c r="C400" s="18">
        <v>43612</v>
      </c>
      <c r="D400" s="19" t="s">
        <v>87</v>
      </c>
      <c r="E400" s="19" t="s">
        <v>93</v>
      </c>
      <c r="F400" s="20">
        <v>14</v>
      </c>
    </row>
    <row r="401" spans="2:6" x14ac:dyDescent="0.2">
      <c r="B401" s="17">
        <v>56084</v>
      </c>
      <c r="C401" s="18">
        <v>43612</v>
      </c>
      <c r="D401" s="19" t="s">
        <v>87</v>
      </c>
      <c r="E401" s="19" t="s">
        <v>7</v>
      </c>
      <c r="F401" s="20">
        <v>17</v>
      </c>
    </row>
    <row r="402" spans="2:6" x14ac:dyDescent="0.2">
      <c r="B402" s="17">
        <v>56085</v>
      </c>
      <c r="C402" s="18">
        <v>43612</v>
      </c>
      <c r="D402" s="19" t="s">
        <v>87</v>
      </c>
      <c r="E402" s="19" t="s">
        <v>95</v>
      </c>
      <c r="F402" s="20">
        <v>13</v>
      </c>
    </row>
    <row r="403" spans="2:6" x14ac:dyDescent="0.2">
      <c r="B403" s="17">
        <v>56086</v>
      </c>
      <c r="C403" s="18">
        <v>43612</v>
      </c>
      <c r="D403" s="19" t="s">
        <v>87</v>
      </c>
      <c r="E403" s="19" t="s">
        <v>94</v>
      </c>
      <c r="F403" s="20">
        <v>16</v>
      </c>
    </row>
    <row r="404" spans="2:6" x14ac:dyDescent="0.2">
      <c r="B404" s="17">
        <v>56087</v>
      </c>
      <c r="C404" s="18">
        <v>43612</v>
      </c>
      <c r="D404" s="19" t="s">
        <v>87</v>
      </c>
      <c r="E404" s="19" t="s">
        <v>58</v>
      </c>
      <c r="F404" s="20">
        <v>21</v>
      </c>
    </row>
    <row r="405" spans="2:6" x14ac:dyDescent="0.2">
      <c r="B405" s="17">
        <v>56088</v>
      </c>
      <c r="C405" s="18">
        <v>43612</v>
      </c>
      <c r="D405" s="19" t="s">
        <v>87</v>
      </c>
      <c r="E405" s="19" t="s">
        <v>110</v>
      </c>
      <c r="F405" s="20">
        <v>16</v>
      </c>
    </row>
    <row r="406" spans="2:6" x14ac:dyDescent="0.2">
      <c r="B406" s="17">
        <v>56089</v>
      </c>
      <c r="C406" s="18">
        <v>43612</v>
      </c>
      <c r="D406" s="19" t="s">
        <v>87</v>
      </c>
      <c r="E406" s="19" t="s">
        <v>13</v>
      </c>
      <c r="F406" s="20">
        <v>17</v>
      </c>
    </row>
    <row r="407" spans="2:6" x14ac:dyDescent="0.2">
      <c r="B407" s="17">
        <v>56090</v>
      </c>
      <c r="C407" s="18">
        <v>43612</v>
      </c>
      <c r="D407" s="19" t="s">
        <v>87</v>
      </c>
      <c r="E407" s="19" t="s">
        <v>93</v>
      </c>
      <c r="F407" s="20">
        <v>14</v>
      </c>
    </row>
    <row r="408" spans="2:6" x14ac:dyDescent="0.2">
      <c r="B408" s="17">
        <v>56091</v>
      </c>
      <c r="C408" s="18">
        <v>43612</v>
      </c>
      <c r="D408" s="19" t="s">
        <v>87</v>
      </c>
      <c r="E408" s="19" t="s">
        <v>95</v>
      </c>
      <c r="F408" s="20">
        <v>13</v>
      </c>
    </row>
    <row r="409" spans="2:6" x14ac:dyDescent="0.2">
      <c r="B409" s="17">
        <v>56092</v>
      </c>
      <c r="C409" s="18"/>
      <c r="D409" s="19"/>
      <c r="E409" s="19"/>
      <c r="F409" s="20"/>
    </row>
    <row r="410" spans="2:6" x14ac:dyDescent="0.2">
      <c r="B410" s="17">
        <v>56093</v>
      </c>
      <c r="C410" s="18"/>
      <c r="D410" s="19"/>
      <c r="E410" s="19"/>
      <c r="F410" s="20"/>
    </row>
    <row r="411" spans="2:6" x14ac:dyDescent="0.2">
      <c r="B411" s="17">
        <v>56094</v>
      </c>
      <c r="C411" s="18">
        <v>43613</v>
      </c>
      <c r="D411" s="19" t="s">
        <v>111</v>
      </c>
      <c r="E411" s="19" t="s">
        <v>100</v>
      </c>
      <c r="F411" s="20">
        <v>14</v>
      </c>
    </row>
    <row r="412" spans="2:6" x14ac:dyDescent="0.2">
      <c r="B412" s="17">
        <v>56095</v>
      </c>
      <c r="C412" s="18">
        <v>43493</v>
      </c>
      <c r="D412" s="19" t="s">
        <v>111</v>
      </c>
      <c r="E412" s="19" t="s">
        <v>100</v>
      </c>
      <c r="F412" s="20">
        <v>14</v>
      </c>
    </row>
    <row r="413" spans="2:6" x14ac:dyDescent="0.2">
      <c r="B413" s="17">
        <v>56096</v>
      </c>
      <c r="C413" s="18">
        <v>43493</v>
      </c>
      <c r="D413" s="19" t="s">
        <v>87</v>
      </c>
      <c r="E413" s="19" t="s">
        <v>13</v>
      </c>
      <c r="F413" s="20">
        <v>17</v>
      </c>
    </row>
    <row r="414" spans="2:6" x14ac:dyDescent="0.2">
      <c r="B414" s="17">
        <v>56097</v>
      </c>
      <c r="C414" s="18">
        <v>43493</v>
      </c>
      <c r="D414" s="19" t="s">
        <v>87</v>
      </c>
      <c r="E414" s="19" t="s">
        <v>6</v>
      </c>
      <c r="F414" s="20">
        <v>21</v>
      </c>
    </row>
    <row r="415" spans="2:6" x14ac:dyDescent="0.2">
      <c r="B415" s="17">
        <v>56098</v>
      </c>
      <c r="C415" s="18">
        <v>43493</v>
      </c>
      <c r="D415" s="19" t="s">
        <v>87</v>
      </c>
      <c r="E415" s="19" t="s">
        <v>8</v>
      </c>
      <c r="F415" s="20">
        <v>21</v>
      </c>
    </row>
    <row r="416" spans="2:6" x14ac:dyDescent="0.2">
      <c r="B416" s="17">
        <v>56099</v>
      </c>
      <c r="C416" s="18">
        <v>43493</v>
      </c>
      <c r="D416" s="19" t="s">
        <v>111</v>
      </c>
      <c r="E416" s="19" t="s">
        <v>100</v>
      </c>
      <c r="F416" s="20">
        <v>14</v>
      </c>
    </row>
    <row r="417" spans="2:6" x14ac:dyDescent="0.2">
      <c r="B417" s="17">
        <v>56100</v>
      </c>
      <c r="C417" s="18">
        <v>43493</v>
      </c>
      <c r="D417" s="19" t="s">
        <v>111</v>
      </c>
      <c r="E417" s="19" t="s">
        <v>100</v>
      </c>
      <c r="F417" s="20">
        <v>14</v>
      </c>
    </row>
    <row r="418" spans="2:6" x14ac:dyDescent="0.2">
      <c r="B418" s="17">
        <v>56101</v>
      </c>
      <c r="C418" s="18">
        <v>43613</v>
      </c>
      <c r="D418" s="19" t="s">
        <v>87</v>
      </c>
      <c r="E418" s="19" t="s">
        <v>6</v>
      </c>
      <c r="F418" s="20">
        <v>21</v>
      </c>
    </row>
    <row r="419" spans="2:6" x14ac:dyDescent="0.2">
      <c r="B419" s="17">
        <v>56102</v>
      </c>
      <c r="C419" s="18">
        <v>43613</v>
      </c>
      <c r="D419" s="19" t="s">
        <v>87</v>
      </c>
      <c r="E419" s="19" t="s">
        <v>8</v>
      </c>
      <c r="F419" s="20">
        <v>21</v>
      </c>
    </row>
    <row r="420" spans="2:6" x14ac:dyDescent="0.2">
      <c r="B420" s="17">
        <v>56103</v>
      </c>
      <c r="C420" s="18">
        <v>43613</v>
      </c>
      <c r="D420" s="19" t="s">
        <v>111</v>
      </c>
      <c r="E420" s="19" t="s">
        <v>100</v>
      </c>
      <c r="F420" s="20">
        <v>14</v>
      </c>
    </row>
    <row r="421" spans="2:6" x14ac:dyDescent="0.2">
      <c r="B421" s="17">
        <v>56104</v>
      </c>
      <c r="C421" s="18">
        <v>43613</v>
      </c>
      <c r="D421" s="19" t="s">
        <v>87</v>
      </c>
      <c r="E421" s="19" t="s">
        <v>7</v>
      </c>
      <c r="F421" s="20">
        <v>17</v>
      </c>
    </row>
    <row r="422" spans="2:6" x14ac:dyDescent="0.2">
      <c r="B422" s="17">
        <v>56105</v>
      </c>
      <c r="C422" s="18">
        <v>43613</v>
      </c>
      <c r="D422" s="19" t="s">
        <v>87</v>
      </c>
      <c r="E422" s="19" t="s">
        <v>6</v>
      </c>
      <c r="F422" s="20">
        <v>21</v>
      </c>
    </row>
    <row r="423" spans="2:6" x14ac:dyDescent="0.2">
      <c r="B423" s="17">
        <v>56106</v>
      </c>
      <c r="C423" s="18">
        <v>43613</v>
      </c>
      <c r="D423" s="19" t="s">
        <v>111</v>
      </c>
      <c r="E423" s="19" t="s">
        <v>100</v>
      </c>
      <c r="F423" s="20">
        <v>14</v>
      </c>
    </row>
    <row r="424" spans="2:6" x14ac:dyDescent="0.2">
      <c r="B424" s="17">
        <v>56107</v>
      </c>
      <c r="C424" s="18">
        <v>39961</v>
      </c>
      <c r="D424" s="19" t="s">
        <v>87</v>
      </c>
      <c r="E424" s="19" t="s">
        <v>8</v>
      </c>
      <c r="F424" s="20">
        <v>21</v>
      </c>
    </row>
    <row r="425" spans="2:6" x14ac:dyDescent="0.2">
      <c r="B425" s="17">
        <v>56108</v>
      </c>
      <c r="C425" s="18">
        <v>43613</v>
      </c>
      <c r="D425" s="19" t="s">
        <v>87</v>
      </c>
      <c r="E425" s="19" t="s">
        <v>89</v>
      </c>
      <c r="F425" s="20">
        <v>15</v>
      </c>
    </row>
    <row r="426" spans="2:6" x14ac:dyDescent="0.2">
      <c r="B426" s="17">
        <v>56109</v>
      </c>
      <c r="C426" s="18">
        <v>43613</v>
      </c>
      <c r="D426" s="19" t="s">
        <v>87</v>
      </c>
      <c r="E426" s="19" t="s">
        <v>7</v>
      </c>
      <c r="F426" s="20">
        <v>17</v>
      </c>
    </row>
    <row r="427" spans="2:6" x14ac:dyDescent="0.2">
      <c r="B427" s="17">
        <v>56110</v>
      </c>
      <c r="C427" s="18">
        <v>43614</v>
      </c>
      <c r="D427" s="19" t="s">
        <v>87</v>
      </c>
      <c r="E427" s="19" t="s">
        <v>7</v>
      </c>
      <c r="F427" s="20">
        <v>17</v>
      </c>
    </row>
    <row r="428" spans="2:6" x14ac:dyDescent="0.2">
      <c r="B428" s="17">
        <v>56111</v>
      </c>
      <c r="C428" s="18">
        <v>43614</v>
      </c>
      <c r="D428" s="19" t="s">
        <v>87</v>
      </c>
      <c r="E428" s="19" t="s">
        <v>6</v>
      </c>
      <c r="F428" s="20">
        <v>21</v>
      </c>
    </row>
    <row r="429" spans="2:6" x14ac:dyDescent="0.2">
      <c r="B429" s="17">
        <v>56112</v>
      </c>
      <c r="C429" s="18">
        <v>43614</v>
      </c>
      <c r="D429" s="19" t="s">
        <v>87</v>
      </c>
      <c r="E429" s="19" t="s">
        <v>8</v>
      </c>
      <c r="F429" s="20">
        <v>21</v>
      </c>
    </row>
    <row r="430" spans="2:6" x14ac:dyDescent="0.2">
      <c r="B430" s="17">
        <v>56113</v>
      </c>
      <c r="C430" s="18">
        <v>43614</v>
      </c>
      <c r="D430" s="19" t="s">
        <v>111</v>
      </c>
      <c r="E430" s="19" t="s">
        <v>47</v>
      </c>
      <c r="F430" s="20">
        <v>14</v>
      </c>
    </row>
    <row r="431" spans="2:6" x14ac:dyDescent="0.2">
      <c r="B431" s="17">
        <v>56114</v>
      </c>
      <c r="C431" s="18">
        <v>43614</v>
      </c>
      <c r="D431" s="19" t="s">
        <v>111</v>
      </c>
      <c r="E431" s="19" t="s">
        <v>100</v>
      </c>
      <c r="F431" s="20">
        <v>14</v>
      </c>
    </row>
    <row r="432" spans="2:6" x14ac:dyDescent="0.2">
      <c r="B432" s="17">
        <v>56115</v>
      </c>
      <c r="C432" s="18">
        <v>43614</v>
      </c>
      <c r="D432" s="19" t="s">
        <v>87</v>
      </c>
      <c r="E432" s="19" t="s">
        <v>6</v>
      </c>
      <c r="F432" s="33">
        <v>21</v>
      </c>
    </row>
    <row r="433" spans="2:6" x14ac:dyDescent="0.2">
      <c r="B433" s="17">
        <v>56116</v>
      </c>
      <c r="C433" s="18">
        <v>43614</v>
      </c>
      <c r="D433" s="19" t="s">
        <v>87</v>
      </c>
      <c r="E433" s="19" t="s">
        <v>8</v>
      </c>
      <c r="F433" s="33">
        <v>21</v>
      </c>
    </row>
    <row r="434" spans="2:6" x14ac:dyDescent="0.2">
      <c r="B434" s="17">
        <v>56117</v>
      </c>
      <c r="C434" s="18">
        <v>43614</v>
      </c>
      <c r="D434" s="19" t="s">
        <v>111</v>
      </c>
      <c r="E434" s="19" t="s">
        <v>100</v>
      </c>
      <c r="F434" s="33">
        <v>14</v>
      </c>
    </row>
    <row r="435" spans="2:6" x14ac:dyDescent="0.2">
      <c r="B435" s="21" t="s">
        <v>112</v>
      </c>
      <c r="C435" s="22">
        <v>43614</v>
      </c>
      <c r="D435" s="23" t="s">
        <v>111</v>
      </c>
      <c r="E435" s="23" t="s">
        <v>100</v>
      </c>
      <c r="F435" s="24">
        <v>14</v>
      </c>
    </row>
    <row r="436" spans="2:6" x14ac:dyDescent="0.2">
      <c r="B436" s="17">
        <v>56119</v>
      </c>
      <c r="C436" s="18">
        <v>43614</v>
      </c>
      <c r="D436" s="19" t="s">
        <v>87</v>
      </c>
      <c r="E436" s="19" t="s">
        <v>7</v>
      </c>
      <c r="F436" s="33">
        <v>17</v>
      </c>
    </row>
    <row r="437" spans="2:6" x14ac:dyDescent="0.2">
      <c r="B437" s="17">
        <v>56120</v>
      </c>
      <c r="C437" s="18">
        <v>43614</v>
      </c>
      <c r="D437" s="19" t="s">
        <v>87</v>
      </c>
      <c r="E437" s="19" t="s">
        <v>6</v>
      </c>
      <c r="F437" s="33">
        <v>21</v>
      </c>
    </row>
    <row r="438" spans="2:6" x14ac:dyDescent="0.2">
      <c r="B438" s="17">
        <v>56121</v>
      </c>
      <c r="C438" s="18">
        <v>43614</v>
      </c>
      <c r="D438" s="19" t="s">
        <v>87</v>
      </c>
      <c r="E438" s="19" t="s">
        <v>8</v>
      </c>
      <c r="F438" s="33">
        <v>21</v>
      </c>
    </row>
    <row r="439" spans="2:6" x14ac:dyDescent="0.2">
      <c r="B439" s="17">
        <v>56122</v>
      </c>
      <c r="C439" s="18">
        <v>43614</v>
      </c>
      <c r="D439" s="19" t="s">
        <v>87</v>
      </c>
      <c r="E439" s="19" t="s">
        <v>7</v>
      </c>
      <c r="F439" s="20">
        <v>17</v>
      </c>
    </row>
    <row r="440" spans="2:6" x14ac:dyDescent="0.2">
      <c r="B440" s="17">
        <v>56123</v>
      </c>
      <c r="C440" s="18">
        <v>43614</v>
      </c>
      <c r="D440" s="19" t="s">
        <v>111</v>
      </c>
      <c r="E440" s="19" t="s">
        <v>47</v>
      </c>
      <c r="F440" s="20">
        <v>14</v>
      </c>
    </row>
    <row r="441" spans="2:6" x14ac:dyDescent="0.2">
      <c r="B441" s="17">
        <v>56124</v>
      </c>
      <c r="C441" s="18">
        <v>43614</v>
      </c>
      <c r="D441" s="19" t="s">
        <v>111</v>
      </c>
      <c r="E441" s="19" t="s">
        <v>47</v>
      </c>
      <c r="F441" s="20">
        <v>14</v>
      </c>
    </row>
    <row r="442" spans="2:6" x14ac:dyDescent="0.2">
      <c r="B442" s="17">
        <v>56125</v>
      </c>
      <c r="C442" s="18">
        <v>43614</v>
      </c>
      <c r="D442" s="19" t="s">
        <v>87</v>
      </c>
      <c r="E442" s="19" t="s">
        <v>6</v>
      </c>
      <c r="F442" s="20">
        <v>21</v>
      </c>
    </row>
    <row r="443" spans="2:6" x14ac:dyDescent="0.2">
      <c r="B443" s="17">
        <v>56126</v>
      </c>
      <c r="C443" s="18">
        <v>43614</v>
      </c>
      <c r="D443" s="19" t="s">
        <v>87</v>
      </c>
      <c r="E443" s="19" t="s">
        <v>8</v>
      </c>
      <c r="F443" s="20">
        <v>21</v>
      </c>
    </row>
    <row r="444" spans="2:6" x14ac:dyDescent="0.2">
      <c r="B444" s="17">
        <v>56127</v>
      </c>
      <c r="C444" s="18">
        <v>43614</v>
      </c>
      <c r="D444" s="19" t="s">
        <v>113</v>
      </c>
      <c r="E444" s="19" t="s">
        <v>7</v>
      </c>
      <c r="F444" s="20">
        <v>17</v>
      </c>
    </row>
    <row r="445" spans="2:6" x14ac:dyDescent="0.2">
      <c r="B445" s="17">
        <v>56128</v>
      </c>
      <c r="C445" s="18">
        <v>43614</v>
      </c>
      <c r="D445" s="19" t="s">
        <v>87</v>
      </c>
      <c r="E445" s="19" t="s">
        <v>6</v>
      </c>
      <c r="F445" s="20">
        <v>21</v>
      </c>
    </row>
    <row r="446" spans="2:6" x14ac:dyDescent="0.2">
      <c r="B446" s="17">
        <v>56129</v>
      </c>
      <c r="C446" s="18">
        <v>43614</v>
      </c>
      <c r="D446" s="19" t="s">
        <v>87</v>
      </c>
      <c r="E446" s="19" t="s">
        <v>8</v>
      </c>
      <c r="F446" s="20">
        <v>21</v>
      </c>
    </row>
    <row r="447" spans="2:6" x14ac:dyDescent="0.2">
      <c r="B447" s="17">
        <v>56130</v>
      </c>
      <c r="C447" s="18">
        <v>43614</v>
      </c>
      <c r="D447" s="19" t="s">
        <v>52</v>
      </c>
      <c r="E447" s="19" t="s">
        <v>6</v>
      </c>
      <c r="F447" s="20">
        <v>21</v>
      </c>
    </row>
    <row r="448" spans="2:6" x14ac:dyDescent="0.2">
      <c r="B448" s="17">
        <v>56131</v>
      </c>
      <c r="C448" s="18">
        <v>43614</v>
      </c>
      <c r="D448" s="19" t="s">
        <v>87</v>
      </c>
      <c r="E448" s="19" t="s">
        <v>8</v>
      </c>
      <c r="F448" s="20">
        <v>21</v>
      </c>
    </row>
    <row r="449" spans="2:6" x14ac:dyDescent="0.2">
      <c r="B449" s="17">
        <v>56132</v>
      </c>
      <c r="C449" s="18">
        <v>43614</v>
      </c>
      <c r="D449" s="19" t="s">
        <v>87</v>
      </c>
      <c r="E449" s="19" t="s">
        <v>7</v>
      </c>
      <c r="F449" s="20">
        <v>17</v>
      </c>
    </row>
    <row r="450" spans="2:6" x14ac:dyDescent="0.2">
      <c r="B450" s="17">
        <v>56133</v>
      </c>
      <c r="C450" s="18">
        <v>43614</v>
      </c>
      <c r="D450" s="19" t="s">
        <v>52</v>
      </c>
      <c r="E450" s="19" t="s">
        <v>8</v>
      </c>
      <c r="F450" s="20">
        <v>21</v>
      </c>
    </row>
    <row r="451" spans="2:6" x14ac:dyDescent="0.2">
      <c r="B451" s="17">
        <v>56134</v>
      </c>
      <c r="C451" s="18">
        <v>43614</v>
      </c>
      <c r="D451" s="19" t="s">
        <v>87</v>
      </c>
      <c r="E451" s="19" t="s">
        <v>6</v>
      </c>
      <c r="F451" s="20">
        <v>21</v>
      </c>
    </row>
    <row r="452" spans="2:6" x14ac:dyDescent="0.2">
      <c r="B452" s="17">
        <v>56135</v>
      </c>
      <c r="C452" s="18">
        <v>43614</v>
      </c>
      <c r="D452" s="19" t="s">
        <v>87</v>
      </c>
      <c r="E452" s="19" t="s">
        <v>13</v>
      </c>
      <c r="F452" s="20">
        <v>17</v>
      </c>
    </row>
    <row r="453" spans="2:6" x14ac:dyDescent="0.2">
      <c r="B453" s="17">
        <v>56136</v>
      </c>
      <c r="C453" s="18">
        <v>43614</v>
      </c>
      <c r="D453" s="19" t="s">
        <v>87</v>
      </c>
      <c r="E453" s="19" t="s">
        <v>7</v>
      </c>
      <c r="F453" s="20">
        <v>17</v>
      </c>
    </row>
    <row r="454" spans="2:6" x14ac:dyDescent="0.2">
      <c r="B454" s="17">
        <v>56137</v>
      </c>
      <c r="C454" s="18">
        <v>43614</v>
      </c>
      <c r="D454" s="19" t="s">
        <v>87</v>
      </c>
      <c r="E454" s="19" t="s">
        <v>8</v>
      </c>
      <c r="F454" s="20">
        <v>21</v>
      </c>
    </row>
    <row r="455" spans="2:6" x14ac:dyDescent="0.2">
      <c r="B455" s="17">
        <v>56138</v>
      </c>
      <c r="C455" s="18">
        <v>43614</v>
      </c>
      <c r="D455" s="19" t="s">
        <v>87</v>
      </c>
      <c r="E455" s="19" t="s">
        <v>6</v>
      </c>
      <c r="F455" s="20">
        <v>21</v>
      </c>
    </row>
    <row r="456" spans="2:6" x14ac:dyDescent="0.2">
      <c r="B456" s="17">
        <v>56139</v>
      </c>
      <c r="C456" s="18">
        <v>43614</v>
      </c>
      <c r="D456" s="19" t="s">
        <v>87</v>
      </c>
      <c r="E456" s="19" t="s">
        <v>13</v>
      </c>
      <c r="F456" s="20">
        <v>17</v>
      </c>
    </row>
    <row r="457" spans="2:6" x14ac:dyDescent="0.2">
      <c r="B457" s="17">
        <v>56140</v>
      </c>
      <c r="C457" s="18">
        <v>43615</v>
      </c>
      <c r="D457" s="19" t="s">
        <v>87</v>
      </c>
      <c r="E457" s="19" t="s">
        <v>6</v>
      </c>
      <c r="F457" s="20">
        <v>21</v>
      </c>
    </row>
    <row r="458" spans="2:6" x14ac:dyDescent="0.2">
      <c r="B458" s="17">
        <v>56141</v>
      </c>
      <c r="C458" s="18">
        <v>43615</v>
      </c>
      <c r="D458" s="19" t="s">
        <v>87</v>
      </c>
      <c r="E458" s="19" t="s">
        <v>8</v>
      </c>
      <c r="F458" s="20">
        <v>21</v>
      </c>
    </row>
    <row r="459" spans="2:6" x14ac:dyDescent="0.2">
      <c r="B459" s="17">
        <v>56142</v>
      </c>
      <c r="C459" s="18">
        <v>43615</v>
      </c>
      <c r="D459" s="19" t="s">
        <v>87</v>
      </c>
      <c r="E459" s="19" t="s">
        <v>7</v>
      </c>
      <c r="F459" s="20">
        <v>17</v>
      </c>
    </row>
    <row r="460" spans="2:6" x14ac:dyDescent="0.2">
      <c r="B460" s="17">
        <v>56143</v>
      </c>
      <c r="C460" s="18">
        <v>43615</v>
      </c>
      <c r="D460" s="19" t="s">
        <v>87</v>
      </c>
      <c r="E460" s="19" t="s">
        <v>6</v>
      </c>
      <c r="F460" s="20">
        <v>21</v>
      </c>
    </row>
    <row r="461" spans="2:6" x14ac:dyDescent="0.2">
      <c r="B461" s="17">
        <v>56144</v>
      </c>
      <c r="C461" s="18">
        <v>43615</v>
      </c>
      <c r="D461" s="19" t="s">
        <v>87</v>
      </c>
      <c r="E461" s="19" t="s">
        <v>8</v>
      </c>
      <c r="F461" s="20">
        <v>21</v>
      </c>
    </row>
    <row r="462" spans="2:6" x14ac:dyDescent="0.2">
      <c r="B462" s="17">
        <v>56145</v>
      </c>
      <c r="C462" s="18">
        <v>43615</v>
      </c>
      <c r="D462" s="19" t="s">
        <v>34</v>
      </c>
      <c r="E462" s="19" t="s">
        <v>37</v>
      </c>
      <c r="F462" s="20">
        <v>10</v>
      </c>
    </row>
    <row r="463" spans="2:6" x14ac:dyDescent="0.2">
      <c r="B463" s="17">
        <v>56146</v>
      </c>
      <c r="C463" s="18">
        <v>43615</v>
      </c>
      <c r="D463" s="19" t="s">
        <v>87</v>
      </c>
      <c r="E463" s="19" t="s">
        <v>8</v>
      </c>
      <c r="F463" s="20">
        <v>21</v>
      </c>
    </row>
    <row r="464" spans="2:6" x14ac:dyDescent="0.2">
      <c r="B464" s="17">
        <v>56147</v>
      </c>
      <c r="C464" s="18">
        <v>43615</v>
      </c>
      <c r="D464" s="19" t="s">
        <v>87</v>
      </c>
      <c r="E464" s="19" t="s">
        <v>7</v>
      </c>
      <c r="F464" s="20">
        <v>17</v>
      </c>
    </row>
    <row r="465" spans="2:6" x14ac:dyDescent="0.2">
      <c r="B465" s="17">
        <v>56148</v>
      </c>
      <c r="C465" s="18">
        <v>43615</v>
      </c>
      <c r="D465" s="19" t="s">
        <v>34</v>
      </c>
      <c r="E465" s="19" t="s">
        <v>45</v>
      </c>
      <c r="F465" s="20">
        <v>20</v>
      </c>
    </row>
    <row r="466" spans="2:6" x14ac:dyDescent="0.2">
      <c r="B466" s="17">
        <v>56149</v>
      </c>
      <c r="C466" s="18">
        <v>43615</v>
      </c>
      <c r="D466" s="19" t="s">
        <v>87</v>
      </c>
      <c r="E466" s="19" t="s">
        <v>6</v>
      </c>
      <c r="F466" s="20">
        <v>21</v>
      </c>
    </row>
    <row r="467" spans="2:6" x14ac:dyDescent="0.2">
      <c r="B467" s="17">
        <v>56150</v>
      </c>
      <c r="C467" s="18">
        <v>43615</v>
      </c>
      <c r="D467" s="19" t="s">
        <v>87</v>
      </c>
      <c r="E467" s="19" t="s">
        <v>7</v>
      </c>
      <c r="F467" s="20">
        <v>17</v>
      </c>
    </row>
    <row r="468" spans="2:6" x14ac:dyDescent="0.2">
      <c r="B468" s="17">
        <v>56151</v>
      </c>
      <c r="C468" s="18">
        <v>43615</v>
      </c>
      <c r="D468" s="19" t="s">
        <v>87</v>
      </c>
      <c r="E468" s="19" t="s">
        <v>8</v>
      </c>
      <c r="F468" s="33">
        <v>21</v>
      </c>
    </row>
    <row r="469" spans="2:6" x14ac:dyDescent="0.2">
      <c r="B469" s="17">
        <v>56152</v>
      </c>
      <c r="C469" s="18">
        <v>43615</v>
      </c>
      <c r="D469" s="19" t="s">
        <v>87</v>
      </c>
      <c r="E469" s="19" t="s">
        <v>7</v>
      </c>
      <c r="F469" s="33">
        <v>17</v>
      </c>
    </row>
    <row r="470" spans="2:6" x14ac:dyDescent="0.2">
      <c r="B470" s="17">
        <v>56153</v>
      </c>
      <c r="C470" s="18">
        <v>43615</v>
      </c>
      <c r="D470" s="19" t="s">
        <v>34</v>
      </c>
      <c r="E470" s="19" t="s">
        <v>37</v>
      </c>
      <c r="F470" s="33">
        <v>20</v>
      </c>
    </row>
    <row r="471" spans="2:6" x14ac:dyDescent="0.2">
      <c r="B471" s="17">
        <v>56154</v>
      </c>
      <c r="C471" s="18">
        <v>43615</v>
      </c>
      <c r="D471" s="19" t="s">
        <v>34</v>
      </c>
      <c r="E471" s="19" t="s">
        <v>45</v>
      </c>
      <c r="F471" s="33">
        <v>20</v>
      </c>
    </row>
    <row r="472" spans="2:6" x14ac:dyDescent="0.2">
      <c r="B472" s="17">
        <v>56155</v>
      </c>
      <c r="C472" s="18">
        <v>43615</v>
      </c>
      <c r="D472" s="19" t="s">
        <v>88</v>
      </c>
      <c r="E472" s="19" t="s">
        <v>8</v>
      </c>
      <c r="F472" s="33">
        <v>21</v>
      </c>
    </row>
    <row r="473" spans="2:6" x14ac:dyDescent="0.2">
      <c r="B473" s="17">
        <v>56156</v>
      </c>
      <c r="C473" s="18">
        <v>43615</v>
      </c>
      <c r="D473" s="19" t="s">
        <v>88</v>
      </c>
      <c r="E473" s="19" t="s">
        <v>7</v>
      </c>
      <c r="F473" s="33">
        <v>17</v>
      </c>
    </row>
    <row r="474" spans="2:6" x14ac:dyDescent="0.2">
      <c r="B474" s="17">
        <v>56157</v>
      </c>
      <c r="C474" s="18">
        <v>43615</v>
      </c>
      <c r="D474" s="19" t="s">
        <v>87</v>
      </c>
      <c r="E474" s="19" t="s">
        <v>6</v>
      </c>
      <c r="F474" s="33">
        <v>21</v>
      </c>
    </row>
    <row r="475" spans="2:6" x14ac:dyDescent="0.2">
      <c r="B475" s="17">
        <v>56158</v>
      </c>
      <c r="C475" s="18">
        <v>43615</v>
      </c>
      <c r="D475" s="19" t="s">
        <v>87</v>
      </c>
      <c r="E475" s="19" t="s">
        <v>7</v>
      </c>
      <c r="F475" s="33">
        <v>17</v>
      </c>
    </row>
    <row r="476" spans="2:6" x14ac:dyDescent="0.2">
      <c r="B476" s="17">
        <v>56159</v>
      </c>
      <c r="C476" s="18">
        <v>43615</v>
      </c>
      <c r="D476" s="19" t="s">
        <v>87</v>
      </c>
      <c r="E476" s="19" t="s">
        <v>6</v>
      </c>
      <c r="F476" s="33">
        <v>21</v>
      </c>
    </row>
    <row r="477" spans="2:6" x14ac:dyDescent="0.2">
      <c r="B477" s="17">
        <v>56160</v>
      </c>
      <c r="C477" s="18">
        <v>43615</v>
      </c>
      <c r="D477" s="19" t="s">
        <v>111</v>
      </c>
      <c r="E477" s="19" t="s">
        <v>47</v>
      </c>
      <c r="F477" s="33">
        <v>14</v>
      </c>
    </row>
    <row r="478" spans="2:6" x14ac:dyDescent="0.2">
      <c r="B478" s="17">
        <v>56161</v>
      </c>
      <c r="C478" s="18">
        <v>43615</v>
      </c>
      <c r="D478" s="19" t="s">
        <v>87</v>
      </c>
      <c r="E478" s="19" t="s">
        <v>8</v>
      </c>
      <c r="F478" s="33">
        <v>21</v>
      </c>
    </row>
    <row r="479" spans="2:6" x14ac:dyDescent="0.2">
      <c r="B479" s="17">
        <v>56162</v>
      </c>
      <c r="C479" s="18">
        <v>43615</v>
      </c>
      <c r="D479" s="19" t="s">
        <v>87</v>
      </c>
      <c r="E479" s="19" t="s">
        <v>6</v>
      </c>
      <c r="F479" s="33">
        <v>21</v>
      </c>
    </row>
    <row r="480" spans="2:6" x14ac:dyDescent="0.2">
      <c r="B480" s="17">
        <v>56163</v>
      </c>
      <c r="C480" s="18">
        <v>43615</v>
      </c>
      <c r="D480" s="19" t="s">
        <v>87</v>
      </c>
      <c r="E480" s="19" t="s">
        <v>7</v>
      </c>
      <c r="F480" s="33">
        <v>17</v>
      </c>
    </row>
    <row r="481" spans="2:6" x14ac:dyDescent="0.2">
      <c r="B481" s="17">
        <v>56164</v>
      </c>
      <c r="C481" s="18">
        <v>43615</v>
      </c>
      <c r="D481" s="19" t="s">
        <v>87</v>
      </c>
      <c r="E481" s="19" t="s">
        <v>8</v>
      </c>
      <c r="F481" s="33">
        <v>21</v>
      </c>
    </row>
    <row r="482" spans="2:6" x14ac:dyDescent="0.2">
      <c r="B482" s="17">
        <v>56165</v>
      </c>
      <c r="C482" s="18">
        <v>43615</v>
      </c>
      <c r="D482" s="19" t="s">
        <v>87</v>
      </c>
      <c r="E482" s="19" t="s">
        <v>7</v>
      </c>
      <c r="F482" s="33">
        <v>17</v>
      </c>
    </row>
    <row r="483" spans="2:6" x14ac:dyDescent="0.2">
      <c r="B483" s="17">
        <v>56166</v>
      </c>
      <c r="C483" s="18">
        <v>43616</v>
      </c>
      <c r="D483" s="19" t="s">
        <v>87</v>
      </c>
      <c r="E483" s="19" t="s">
        <v>8</v>
      </c>
      <c r="F483" s="33">
        <v>21</v>
      </c>
    </row>
    <row r="484" spans="2:6" x14ac:dyDescent="0.2">
      <c r="B484" s="17">
        <v>56167</v>
      </c>
      <c r="C484" s="18">
        <v>43616</v>
      </c>
      <c r="D484" s="19" t="s">
        <v>87</v>
      </c>
      <c r="E484" s="19" t="s">
        <v>6</v>
      </c>
      <c r="F484" s="33">
        <v>21</v>
      </c>
    </row>
    <row r="485" spans="2:6" x14ac:dyDescent="0.2">
      <c r="B485" s="17">
        <v>56168</v>
      </c>
      <c r="C485" s="18">
        <v>43616</v>
      </c>
      <c r="D485" s="19" t="s">
        <v>111</v>
      </c>
      <c r="E485" s="19" t="s">
        <v>47</v>
      </c>
      <c r="F485" s="33">
        <v>14</v>
      </c>
    </row>
    <row r="486" spans="2:6" x14ac:dyDescent="0.2">
      <c r="B486" s="17">
        <v>56169</v>
      </c>
      <c r="C486" s="18">
        <v>43616</v>
      </c>
      <c r="D486" s="19" t="s">
        <v>111</v>
      </c>
      <c r="E486" s="19" t="s">
        <v>47</v>
      </c>
      <c r="F486" s="33">
        <v>14</v>
      </c>
    </row>
    <row r="487" spans="2:6" x14ac:dyDescent="0.2">
      <c r="B487" s="17">
        <v>56170</v>
      </c>
      <c r="C487" s="18">
        <v>43616</v>
      </c>
      <c r="D487" s="19" t="s">
        <v>87</v>
      </c>
      <c r="E487" s="19" t="s">
        <v>7</v>
      </c>
      <c r="F487" s="33">
        <v>17</v>
      </c>
    </row>
    <row r="488" spans="2:6" x14ac:dyDescent="0.2">
      <c r="B488" s="17">
        <v>56171</v>
      </c>
      <c r="C488" s="18">
        <v>43616</v>
      </c>
      <c r="D488" s="19" t="s">
        <v>87</v>
      </c>
      <c r="E488" s="19" t="s">
        <v>6</v>
      </c>
      <c r="F488" s="33">
        <v>21</v>
      </c>
    </row>
    <row r="489" spans="2:6" x14ac:dyDescent="0.2">
      <c r="B489" s="17">
        <v>56172</v>
      </c>
      <c r="C489" s="18">
        <v>43616</v>
      </c>
      <c r="D489" s="19" t="s">
        <v>87</v>
      </c>
      <c r="E489" s="19" t="s">
        <v>8</v>
      </c>
      <c r="F489" s="33">
        <v>21</v>
      </c>
    </row>
    <row r="490" spans="2:6" x14ac:dyDescent="0.2">
      <c r="B490" s="17">
        <v>56173</v>
      </c>
      <c r="C490" s="18">
        <v>43616</v>
      </c>
      <c r="D490" s="19" t="s">
        <v>87</v>
      </c>
      <c r="E490" s="19" t="s">
        <v>7</v>
      </c>
      <c r="F490" s="33">
        <v>17</v>
      </c>
    </row>
    <row r="491" spans="2:6" x14ac:dyDescent="0.2">
      <c r="B491" s="17">
        <v>56174</v>
      </c>
      <c r="C491" s="18">
        <v>43616</v>
      </c>
      <c r="D491" s="19" t="s">
        <v>87</v>
      </c>
      <c r="E491" s="19" t="s">
        <v>6</v>
      </c>
      <c r="F491" s="33">
        <v>21</v>
      </c>
    </row>
    <row r="492" spans="2:6" x14ac:dyDescent="0.2">
      <c r="B492" s="17">
        <v>56175</v>
      </c>
      <c r="C492" s="18">
        <v>43616</v>
      </c>
      <c r="D492" s="19" t="s">
        <v>87</v>
      </c>
      <c r="E492" s="19" t="s">
        <v>8</v>
      </c>
      <c r="F492" s="33">
        <v>21</v>
      </c>
    </row>
    <row r="493" spans="2:6" x14ac:dyDescent="0.2">
      <c r="B493" s="17">
        <v>56176</v>
      </c>
      <c r="C493" s="18">
        <v>43616</v>
      </c>
      <c r="D493" s="19" t="s">
        <v>52</v>
      </c>
      <c r="E493" s="19" t="s">
        <v>6</v>
      </c>
      <c r="F493" s="33">
        <v>21</v>
      </c>
    </row>
    <row r="494" spans="2:6" x14ac:dyDescent="0.2">
      <c r="B494" s="17">
        <v>56177</v>
      </c>
      <c r="C494" s="18">
        <v>43616</v>
      </c>
      <c r="D494" s="19" t="s">
        <v>52</v>
      </c>
      <c r="E494" s="19" t="s">
        <v>8</v>
      </c>
      <c r="F494" s="33">
        <v>21</v>
      </c>
    </row>
    <row r="495" spans="2:6" x14ac:dyDescent="0.2">
      <c r="B495" s="17">
        <v>56178</v>
      </c>
      <c r="C495" s="18">
        <v>43616</v>
      </c>
      <c r="D495" s="19" t="s">
        <v>52</v>
      </c>
      <c r="E495" s="19" t="s">
        <v>7</v>
      </c>
      <c r="F495" s="33">
        <v>17</v>
      </c>
    </row>
    <row r="496" spans="2:6" x14ac:dyDescent="0.2">
      <c r="B496" s="17">
        <v>56179</v>
      </c>
      <c r="C496" s="18">
        <v>43616</v>
      </c>
      <c r="D496" s="19" t="s">
        <v>49</v>
      </c>
      <c r="E496" s="19" t="s">
        <v>8</v>
      </c>
      <c r="F496" s="33">
        <v>21</v>
      </c>
    </row>
    <row r="497" spans="2:6" x14ac:dyDescent="0.2">
      <c r="B497" s="21">
        <v>56180</v>
      </c>
      <c r="C497" s="22">
        <v>43616</v>
      </c>
      <c r="D497" s="23" t="s">
        <v>101</v>
      </c>
      <c r="E497" s="23" t="s">
        <v>8</v>
      </c>
      <c r="F497" s="34">
        <v>21</v>
      </c>
    </row>
    <row r="498" spans="2:6" x14ac:dyDescent="0.2">
      <c r="B498" s="21"/>
      <c r="C498" s="22"/>
      <c r="D498" s="23"/>
      <c r="E498" s="23"/>
      <c r="F498" s="34">
        <f>SUBTOTAL(109,Tabla5[M3])</f>
        <v>8918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83238-8EFD-ED47-8E43-CA27DE6CA4A5}">
  <dimension ref="B2:F237"/>
  <sheetViews>
    <sheetView topLeftCell="A218" workbookViewId="0">
      <selection activeCell="B235" sqref="B235"/>
    </sheetView>
  </sheetViews>
  <sheetFormatPr baseColWidth="10" defaultRowHeight="16" x14ac:dyDescent="0.2"/>
  <cols>
    <col min="4" max="4" width="34.83203125" bestFit="1" customWidth="1"/>
  </cols>
  <sheetData>
    <row r="2" spans="2:6" x14ac:dyDescent="0.2">
      <c r="B2" s="26" t="s">
        <v>0</v>
      </c>
      <c r="C2" s="27" t="s">
        <v>1</v>
      </c>
      <c r="D2" s="28" t="s">
        <v>2</v>
      </c>
      <c r="E2" s="28" t="s">
        <v>3</v>
      </c>
      <c r="F2" s="16" t="s">
        <v>4</v>
      </c>
    </row>
    <row r="3" spans="2:6" x14ac:dyDescent="0.2">
      <c r="B3" s="17">
        <v>56181</v>
      </c>
      <c r="C3" s="18">
        <v>43619</v>
      </c>
      <c r="D3" s="19" t="s">
        <v>34</v>
      </c>
      <c r="E3" s="19" t="s">
        <v>109</v>
      </c>
      <c r="F3" s="20">
        <v>20</v>
      </c>
    </row>
    <row r="4" spans="2:6" x14ac:dyDescent="0.2">
      <c r="B4" s="17">
        <v>56182</v>
      </c>
      <c r="C4" s="18">
        <v>43620</v>
      </c>
      <c r="D4" s="19" t="s">
        <v>105</v>
      </c>
      <c r="E4" s="19" t="s">
        <v>8</v>
      </c>
      <c r="F4" s="20">
        <v>21</v>
      </c>
    </row>
    <row r="5" spans="2:6" x14ac:dyDescent="0.2">
      <c r="B5" s="17">
        <v>56183</v>
      </c>
      <c r="C5" s="18">
        <v>43621</v>
      </c>
      <c r="D5" s="19" t="s">
        <v>105</v>
      </c>
      <c r="E5" s="19" t="s">
        <v>8</v>
      </c>
      <c r="F5" s="20">
        <v>21</v>
      </c>
    </row>
    <row r="6" spans="2:6" x14ac:dyDescent="0.2">
      <c r="B6" s="17">
        <v>56184</v>
      </c>
      <c r="C6" s="18">
        <v>43620</v>
      </c>
      <c r="D6" s="19" t="s">
        <v>52</v>
      </c>
      <c r="E6" s="19" t="s">
        <v>7</v>
      </c>
      <c r="F6" s="20">
        <v>17</v>
      </c>
    </row>
    <row r="7" spans="2:6" x14ac:dyDescent="0.2">
      <c r="B7" s="17">
        <v>56185</v>
      </c>
      <c r="C7" s="18">
        <v>43620</v>
      </c>
      <c r="D7" s="19" t="s">
        <v>105</v>
      </c>
      <c r="E7" s="19" t="s">
        <v>7</v>
      </c>
      <c r="F7" s="20">
        <v>17</v>
      </c>
    </row>
    <row r="8" spans="2:6" x14ac:dyDescent="0.2">
      <c r="B8" s="17">
        <v>56186</v>
      </c>
      <c r="C8" s="18">
        <v>43620</v>
      </c>
      <c r="D8" s="19" t="s">
        <v>105</v>
      </c>
      <c r="E8" s="19" t="s">
        <v>7</v>
      </c>
      <c r="F8" s="20">
        <v>17</v>
      </c>
    </row>
    <row r="9" spans="2:6" x14ac:dyDescent="0.2">
      <c r="B9" s="17">
        <v>56187</v>
      </c>
      <c r="C9" s="18">
        <v>43620</v>
      </c>
      <c r="D9" s="19" t="s">
        <v>105</v>
      </c>
      <c r="E9" s="19" t="s">
        <v>8</v>
      </c>
      <c r="F9" s="20">
        <v>21</v>
      </c>
    </row>
    <row r="10" spans="2:6" x14ac:dyDescent="0.2">
      <c r="B10" s="17">
        <v>56188</v>
      </c>
      <c r="C10" s="18">
        <v>43620</v>
      </c>
      <c r="D10" s="19" t="s">
        <v>105</v>
      </c>
      <c r="E10" s="19" t="s">
        <v>8</v>
      </c>
      <c r="F10" s="20">
        <v>21</v>
      </c>
    </row>
    <row r="11" spans="2:6" x14ac:dyDescent="0.2">
      <c r="B11" s="17">
        <v>56189</v>
      </c>
      <c r="C11" s="18">
        <v>43620</v>
      </c>
      <c r="D11" s="19" t="s">
        <v>105</v>
      </c>
      <c r="E11" s="19" t="s">
        <v>13</v>
      </c>
      <c r="F11" s="20">
        <v>17</v>
      </c>
    </row>
    <row r="12" spans="2:6" x14ac:dyDescent="0.2">
      <c r="B12" s="17">
        <v>56190</v>
      </c>
      <c r="C12" s="18">
        <v>43620</v>
      </c>
      <c r="D12" s="19" t="s">
        <v>105</v>
      </c>
      <c r="E12" s="19" t="s">
        <v>13</v>
      </c>
      <c r="F12" s="20">
        <v>17</v>
      </c>
    </row>
    <row r="13" spans="2:6" x14ac:dyDescent="0.2">
      <c r="B13" s="17">
        <v>56191</v>
      </c>
      <c r="C13" s="18">
        <v>43620</v>
      </c>
      <c r="D13" s="19" t="s">
        <v>52</v>
      </c>
      <c r="E13" s="19" t="s">
        <v>7</v>
      </c>
      <c r="F13" s="20">
        <v>17</v>
      </c>
    </row>
    <row r="14" spans="2:6" x14ac:dyDescent="0.2">
      <c r="B14" s="17">
        <v>56192</v>
      </c>
      <c r="C14" s="18">
        <v>43620</v>
      </c>
      <c r="D14" s="19" t="s">
        <v>52</v>
      </c>
      <c r="E14" s="19" t="s">
        <v>7</v>
      </c>
      <c r="F14" s="20">
        <v>17</v>
      </c>
    </row>
    <row r="15" spans="2:6" x14ac:dyDescent="0.2">
      <c r="B15" s="17">
        <v>56193</v>
      </c>
      <c r="C15" s="18">
        <v>43620</v>
      </c>
      <c r="D15" s="19" t="s">
        <v>114</v>
      </c>
      <c r="E15" s="19" t="s">
        <v>115</v>
      </c>
      <c r="F15" s="20">
        <v>8</v>
      </c>
    </row>
    <row r="16" spans="2:6" x14ac:dyDescent="0.2">
      <c r="B16" s="17">
        <v>56194</v>
      </c>
      <c r="C16" s="18">
        <v>43621</v>
      </c>
      <c r="D16" s="19" t="s">
        <v>101</v>
      </c>
      <c r="E16" s="19" t="s">
        <v>8</v>
      </c>
      <c r="F16" s="20">
        <v>21</v>
      </c>
    </row>
    <row r="17" spans="2:6" x14ac:dyDescent="0.2">
      <c r="B17" s="17">
        <v>56195</v>
      </c>
      <c r="C17" s="18">
        <v>43622</v>
      </c>
      <c r="D17" s="19" t="s">
        <v>101</v>
      </c>
      <c r="E17" s="19" t="s">
        <v>8</v>
      </c>
      <c r="F17" s="20">
        <v>21</v>
      </c>
    </row>
    <row r="18" spans="2:6" x14ac:dyDescent="0.2">
      <c r="B18" s="17">
        <v>56196</v>
      </c>
      <c r="C18" s="18">
        <v>43622</v>
      </c>
      <c r="D18" s="19" t="s">
        <v>105</v>
      </c>
      <c r="E18" s="19" t="s">
        <v>7</v>
      </c>
      <c r="F18" s="20">
        <v>17</v>
      </c>
    </row>
    <row r="19" spans="2:6" x14ac:dyDescent="0.2">
      <c r="B19" s="17">
        <v>56197</v>
      </c>
      <c r="C19" s="18">
        <v>43623</v>
      </c>
      <c r="D19" s="19" t="s">
        <v>105</v>
      </c>
      <c r="E19" s="19" t="s">
        <v>8</v>
      </c>
      <c r="F19" s="20">
        <v>21</v>
      </c>
    </row>
    <row r="20" spans="2:6" x14ac:dyDescent="0.2">
      <c r="B20" s="17">
        <v>56198</v>
      </c>
      <c r="C20" s="18">
        <v>43623</v>
      </c>
      <c r="D20" s="19" t="s">
        <v>52</v>
      </c>
      <c r="E20" s="19" t="s">
        <v>6</v>
      </c>
      <c r="F20" s="20">
        <v>21</v>
      </c>
    </row>
    <row r="21" spans="2:6" x14ac:dyDescent="0.2">
      <c r="B21" s="17">
        <v>56199</v>
      </c>
      <c r="C21" s="18">
        <v>43623</v>
      </c>
      <c r="D21" s="19" t="s">
        <v>52</v>
      </c>
      <c r="E21" s="19" t="s">
        <v>6</v>
      </c>
      <c r="F21" s="20">
        <v>21</v>
      </c>
    </row>
    <row r="22" spans="2:6" x14ac:dyDescent="0.2">
      <c r="B22" s="17">
        <v>56200</v>
      </c>
      <c r="C22" s="18">
        <v>43623</v>
      </c>
      <c r="D22" s="19" t="s">
        <v>52</v>
      </c>
      <c r="E22" s="19" t="s">
        <v>6</v>
      </c>
      <c r="F22" s="20">
        <v>21</v>
      </c>
    </row>
    <row r="23" spans="2:6" x14ac:dyDescent="0.2">
      <c r="B23" s="17">
        <v>56201</v>
      </c>
      <c r="C23" s="18">
        <v>43623</v>
      </c>
      <c r="D23" s="19" t="s">
        <v>105</v>
      </c>
      <c r="E23" s="19" t="s">
        <v>7</v>
      </c>
      <c r="F23" s="20">
        <v>17</v>
      </c>
    </row>
    <row r="24" spans="2:6" x14ac:dyDescent="0.2">
      <c r="B24" s="17">
        <v>56202</v>
      </c>
      <c r="C24" s="18">
        <v>43623</v>
      </c>
      <c r="D24" s="19" t="s">
        <v>52</v>
      </c>
      <c r="E24" s="19" t="s">
        <v>6</v>
      </c>
      <c r="F24" s="20">
        <v>21</v>
      </c>
    </row>
    <row r="25" spans="2:6" x14ac:dyDescent="0.2">
      <c r="B25" s="17">
        <v>56203</v>
      </c>
      <c r="C25" s="18">
        <v>43623</v>
      </c>
      <c r="D25" s="19" t="s">
        <v>52</v>
      </c>
      <c r="E25" s="19" t="s">
        <v>6</v>
      </c>
      <c r="F25" s="20">
        <v>21</v>
      </c>
    </row>
    <row r="26" spans="2:6" x14ac:dyDescent="0.2">
      <c r="B26" s="17">
        <v>56204</v>
      </c>
      <c r="C26" s="18">
        <v>43626</v>
      </c>
      <c r="D26" s="19" t="s">
        <v>52</v>
      </c>
      <c r="E26" s="19" t="s">
        <v>6</v>
      </c>
      <c r="F26" s="20">
        <v>21</v>
      </c>
    </row>
    <row r="27" spans="2:6" x14ac:dyDescent="0.2">
      <c r="B27" s="17">
        <v>56205</v>
      </c>
      <c r="C27" s="18">
        <v>43627</v>
      </c>
      <c r="D27" s="19" t="s">
        <v>80</v>
      </c>
      <c r="E27" s="19" t="s">
        <v>6</v>
      </c>
      <c r="F27" s="20">
        <v>21</v>
      </c>
    </row>
    <row r="28" spans="2:6" x14ac:dyDescent="0.2">
      <c r="B28" s="17">
        <v>56206</v>
      </c>
      <c r="C28" s="18">
        <v>43627</v>
      </c>
      <c r="D28" s="19" t="s">
        <v>80</v>
      </c>
      <c r="E28" s="19" t="s">
        <v>6</v>
      </c>
      <c r="F28" s="20">
        <v>17</v>
      </c>
    </row>
    <row r="29" spans="2:6" x14ac:dyDescent="0.2">
      <c r="B29" s="17">
        <v>56207</v>
      </c>
      <c r="C29" s="18">
        <v>43627</v>
      </c>
      <c r="D29" s="19" t="s">
        <v>80</v>
      </c>
      <c r="E29" s="19" t="s">
        <v>8</v>
      </c>
      <c r="F29" s="20">
        <v>21</v>
      </c>
    </row>
    <row r="30" spans="2:6" x14ac:dyDescent="0.2">
      <c r="B30" s="17">
        <v>56208</v>
      </c>
      <c r="C30" s="18">
        <v>43628</v>
      </c>
      <c r="D30" s="19" t="s">
        <v>116</v>
      </c>
      <c r="E30" s="19" t="s">
        <v>7</v>
      </c>
      <c r="F30" s="20">
        <v>17</v>
      </c>
    </row>
    <row r="31" spans="2:6" x14ac:dyDescent="0.2">
      <c r="B31" s="17">
        <v>56209</v>
      </c>
      <c r="C31" s="18">
        <v>43628</v>
      </c>
      <c r="D31" s="19" t="s">
        <v>116</v>
      </c>
      <c r="E31" s="19" t="s">
        <v>8</v>
      </c>
      <c r="F31" s="20">
        <v>21</v>
      </c>
    </row>
    <row r="32" spans="2:6" x14ac:dyDescent="0.2">
      <c r="B32" s="17">
        <v>56210</v>
      </c>
      <c r="C32" s="18">
        <v>43628</v>
      </c>
      <c r="D32" s="19" t="s">
        <v>116</v>
      </c>
      <c r="E32" s="19" t="s">
        <v>8</v>
      </c>
      <c r="F32" s="20">
        <v>21</v>
      </c>
    </row>
    <row r="33" spans="2:6" x14ac:dyDescent="0.2">
      <c r="B33" s="17">
        <v>56211</v>
      </c>
      <c r="C33" s="18">
        <v>43628</v>
      </c>
      <c r="D33" s="19" t="s">
        <v>117</v>
      </c>
      <c r="E33" s="19" t="s">
        <v>7</v>
      </c>
      <c r="F33" s="20">
        <v>8</v>
      </c>
    </row>
    <row r="34" spans="2:6" x14ac:dyDescent="0.2">
      <c r="B34" s="17">
        <v>56212</v>
      </c>
      <c r="C34" s="18">
        <v>43629</v>
      </c>
      <c r="D34" s="19" t="s">
        <v>80</v>
      </c>
      <c r="E34" s="19" t="s">
        <v>8</v>
      </c>
      <c r="F34" s="20">
        <v>21</v>
      </c>
    </row>
    <row r="35" spans="2:6" x14ac:dyDescent="0.2">
      <c r="B35" s="17">
        <v>56213</v>
      </c>
      <c r="C35" s="18">
        <v>43629</v>
      </c>
      <c r="D35" s="19" t="s">
        <v>80</v>
      </c>
      <c r="E35" s="19" t="s">
        <v>7</v>
      </c>
      <c r="F35" s="20">
        <v>17</v>
      </c>
    </row>
    <row r="36" spans="2:6" x14ac:dyDescent="0.2">
      <c r="B36" s="17">
        <v>56214</v>
      </c>
      <c r="C36" s="18">
        <v>43629</v>
      </c>
      <c r="D36" s="19" t="s">
        <v>80</v>
      </c>
      <c r="E36" s="19" t="s">
        <v>8</v>
      </c>
      <c r="F36" s="20">
        <v>21</v>
      </c>
    </row>
    <row r="37" spans="2:6" x14ac:dyDescent="0.2">
      <c r="B37" s="17">
        <v>56215</v>
      </c>
      <c r="C37" s="18">
        <v>43629</v>
      </c>
      <c r="D37" s="19" t="s">
        <v>80</v>
      </c>
      <c r="E37" s="19" t="s">
        <v>6</v>
      </c>
      <c r="F37" s="20">
        <v>21</v>
      </c>
    </row>
    <row r="38" spans="2:6" x14ac:dyDescent="0.2">
      <c r="B38" s="17">
        <v>56216</v>
      </c>
      <c r="C38" s="18">
        <v>43629</v>
      </c>
      <c r="D38" s="19" t="s">
        <v>80</v>
      </c>
      <c r="E38" s="19" t="s">
        <v>7</v>
      </c>
      <c r="F38" s="20">
        <v>17</v>
      </c>
    </row>
    <row r="39" spans="2:6" x14ac:dyDescent="0.2">
      <c r="B39" s="17">
        <v>56217</v>
      </c>
      <c r="C39" s="18">
        <v>43629</v>
      </c>
      <c r="D39" s="19" t="s">
        <v>80</v>
      </c>
      <c r="E39" s="19" t="s">
        <v>6</v>
      </c>
      <c r="F39" s="20">
        <v>21</v>
      </c>
    </row>
    <row r="40" spans="2:6" x14ac:dyDescent="0.2">
      <c r="B40" s="17">
        <v>56218</v>
      </c>
      <c r="C40" s="18">
        <v>43630</v>
      </c>
      <c r="D40" s="19" t="s">
        <v>118</v>
      </c>
      <c r="E40" s="19" t="s">
        <v>119</v>
      </c>
      <c r="F40" s="20">
        <v>6</v>
      </c>
    </row>
    <row r="41" spans="2:6" x14ac:dyDescent="0.2">
      <c r="B41" s="17">
        <v>56219</v>
      </c>
      <c r="C41" s="18">
        <v>43633</v>
      </c>
      <c r="D41" s="19" t="s">
        <v>80</v>
      </c>
      <c r="E41" s="19" t="s">
        <v>6</v>
      </c>
      <c r="F41" s="20">
        <v>21</v>
      </c>
    </row>
    <row r="42" spans="2:6" x14ac:dyDescent="0.2">
      <c r="B42" s="17">
        <v>56220</v>
      </c>
      <c r="C42" s="18">
        <v>43633</v>
      </c>
      <c r="D42" s="19" t="s">
        <v>80</v>
      </c>
      <c r="E42" s="19" t="s">
        <v>8</v>
      </c>
      <c r="F42" s="20">
        <v>21</v>
      </c>
    </row>
    <row r="43" spans="2:6" x14ac:dyDescent="0.2">
      <c r="B43" s="17">
        <v>56221</v>
      </c>
      <c r="C43" s="18">
        <v>43633</v>
      </c>
      <c r="D43" s="19" t="s">
        <v>80</v>
      </c>
      <c r="E43" s="19" t="s">
        <v>7</v>
      </c>
      <c r="F43" s="20">
        <v>17</v>
      </c>
    </row>
    <row r="44" spans="2:6" x14ac:dyDescent="0.2">
      <c r="B44" s="17">
        <v>56222</v>
      </c>
      <c r="C44" s="18">
        <v>43634</v>
      </c>
      <c r="D44" s="19" t="s">
        <v>80</v>
      </c>
      <c r="E44" s="19" t="s">
        <v>6</v>
      </c>
      <c r="F44" s="20">
        <v>21</v>
      </c>
    </row>
    <row r="45" spans="2:6" x14ac:dyDescent="0.2">
      <c r="B45" s="17">
        <v>56223</v>
      </c>
      <c r="C45" s="18">
        <v>43634</v>
      </c>
      <c r="D45" s="19" t="s">
        <v>80</v>
      </c>
      <c r="E45" s="19" t="s">
        <v>8</v>
      </c>
      <c r="F45" s="20">
        <v>21</v>
      </c>
    </row>
    <row r="46" spans="2:6" x14ac:dyDescent="0.2">
      <c r="B46" s="17"/>
      <c r="C46" s="18"/>
      <c r="D46" s="19"/>
      <c r="E46" s="19"/>
      <c r="F46" s="20"/>
    </row>
    <row r="47" spans="2:6" x14ac:dyDescent="0.2">
      <c r="B47" s="17">
        <v>56225</v>
      </c>
      <c r="C47" s="18">
        <v>43634</v>
      </c>
      <c r="D47" s="19" t="s">
        <v>80</v>
      </c>
      <c r="E47" s="19" t="s">
        <v>7</v>
      </c>
      <c r="F47" s="20">
        <v>17</v>
      </c>
    </row>
    <row r="48" spans="2:6" x14ac:dyDescent="0.2">
      <c r="B48" s="17"/>
      <c r="C48" s="18"/>
      <c r="D48" s="19"/>
      <c r="E48" s="19"/>
      <c r="F48" s="20"/>
    </row>
    <row r="49" spans="2:6" x14ac:dyDescent="0.2">
      <c r="B49" s="17">
        <v>56227</v>
      </c>
      <c r="C49" s="18">
        <v>43634</v>
      </c>
      <c r="D49" s="19" t="s">
        <v>80</v>
      </c>
      <c r="E49" s="19" t="s">
        <v>6</v>
      </c>
      <c r="F49" s="20">
        <v>21</v>
      </c>
    </row>
    <row r="50" spans="2:6" x14ac:dyDescent="0.2">
      <c r="B50" s="17">
        <v>56228</v>
      </c>
      <c r="C50" s="18">
        <v>43634</v>
      </c>
      <c r="D50" s="19" t="s">
        <v>80</v>
      </c>
      <c r="E50" s="19" t="s">
        <v>7</v>
      </c>
      <c r="F50" s="20">
        <v>17</v>
      </c>
    </row>
    <row r="51" spans="2:6" x14ac:dyDescent="0.2">
      <c r="B51" s="17">
        <v>56229</v>
      </c>
      <c r="C51" s="18">
        <v>43634</v>
      </c>
      <c r="D51" s="19" t="s">
        <v>80</v>
      </c>
      <c r="E51" s="19" t="s">
        <v>8</v>
      </c>
      <c r="F51" s="20">
        <v>21</v>
      </c>
    </row>
    <row r="52" spans="2:6" x14ac:dyDescent="0.2">
      <c r="B52" s="17">
        <v>56230</v>
      </c>
      <c r="C52" s="18">
        <v>43634</v>
      </c>
      <c r="D52" s="19" t="s">
        <v>52</v>
      </c>
      <c r="E52" s="19" t="s">
        <v>6</v>
      </c>
      <c r="F52" s="20">
        <v>21</v>
      </c>
    </row>
    <row r="53" spans="2:6" x14ac:dyDescent="0.2">
      <c r="B53" s="17">
        <v>56231</v>
      </c>
      <c r="C53" s="18">
        <v>43635</v>
      </c>
      <c r="D53" s="19" t="s">
        <v>52</v>
      </c>
      <c r="E53" s="19" t="s">
        <v>6</v>
      </c>
      <c r="F53" s="20">
        <v>21</v>
      </c>
    </row>
    <row r="54" spans="2:6" x14ac:dyDescent="0.2">
      <c r="B54" s="17">
        <v>56232</v>
      </c>
      <c r="C54" s="18">
        <v>43635</v>
      </c>
      <c r="D54" s="19" t="s">
        <v>52</v>
      </c>
      <c r="E54" s="19" t="s">
        <v>7</v>
      </c>
      <c r="F54" s="20">
        <v>17</v>
      </c>
    </row>
    <row r="55" spans="2:6" x14ac:dyDescent="0.2">
      <c r="B55" s="17">
        <v>56233</v>
      </c>
      <c r="C55" s="18">
        <v>43635</v>
      </c>
      <c r="D55" s="19" t="s">
        <v>52</v>
      </c>
      <c r="E55" s="19" t="s">
        <v>8</v>
      </c>
      <c r="F55" s="20">
        <v>21</v>
      </c>
    </row>
    <row r="56" spans="2:6" x14ac:dyDescent="0.2">
      <c r="B56" s="17">
        <v>56234</v>
      </c>
      <c r="C56" s="18">
        <v>43635</v>
      </c>
      <c r="D56" s="19" t="s">
        <v>52</v>
      </c>
      <c r="E56" s="19" t="s">
        <v>20</v>
      </c>
      <c r="F56" s="20">
        <v>17</v>
      </c>
    </row>
    <row r="57" spans="2:6" x14ac:dyDescent="0.2">
      <c r="B57" s="17">
        <v>56235</v>
      </c>
      <c r="C57" s="18">
        <v>43635</v>
      </c>
      <c r="D57" s="19" t="s">
        <v>52</v>
      </c>
      <c r="E57" s="19" t="s">
        <v>8</v>
      </c>
      <c r="F57" s="20">
        <v>21</v>
      </c>
    </row>
    <row r="58" spans="2:6" x14ac:dyDescent="0.2">
      <c r="B58" s="17">
        <v>56236</v>
      </c>
      <c r="C58" s="18">
        <v>43635</v>
      </c>
      <c r="D58" s="19" t="s">
        <v>52</v>
      </c>
      <c r="E58" s="19" t="s">
        <v>7</v>
      </c>
      <c r="F58" s="20">
        <v>17</v>
      </c>
    </row>
    <row r="59" spans="2:6" x14ac:dyDescent="0.2">
      <c r="B59" s="17">
        <v>56237</v>
      </c>
      <c r="C59" s="18">
        <v>43635</v>
      </c>
      <c r="D59" s="19" t="s">
        <v>52</v>
      </c>
      <c r="E59" s="19" t="s">
        <v>6</v>
      </c>
      <c r="F59" s="20">
        <v>21</v>
      </c>
    </row>
    <row r="60" spans="2:6" x14ac:dyDescent="0.2">
      <c r="B60" s="17"/>
      <c r="C60" s="18"/>
      <c r="D60" s="19"/>
      <c r="E60" s="19"/>
      <c r="F60" s="20"/>
    </row>
    <row r="61" spans="2:6" x14ac:dyDescent="0.2">
      <c r="B61" s="17">
        <v>56239</v>
      </c>
      <c r="C61" s="18">
        <v>43635</v>
      </c>
      <c r="D61" s="19" t="s">
        <v>52</v>
      </c>
      <c r="E61" s="19" t="s">
        <v>72</v>
      </c>
      <c r="F61" s="20">
        <v>15</v>
      </c>
    </row>
    <row r="62" spans="2:6" x14ac:dyDescent="0.2">
      <c r="B62" s="17">
        <v>56240</v>
      </c>
      <c r="C62" s="18">
        <v>43635</v>
      </c>
      <c r="D62" s="19" t="s">
        <v>52</v>
      </c>
      <c r="E62" s="19" t="s">
        <v>20</v>
      </c>
      <c r="F62" s="20">
        <v>17</v>
      </c>
    </row>
    <row r="63" spans="2:6" x14ac:dyDescent="0.2">
      <c r="B63" s="17">
        <v>56241</v>
      </c>
      <c r="C63" s="18">
        <v>43635</v>
      </c>
      <c r="D63" s="19" t="s">
        <v>52</v>
      </c>
      <c r="E63" s="19" t="s">
        <v>6</v>
      </c>
      <c r="F63" s="20">
        <v>21</v>
      </c>
    </row>
    <row r="64" spans="2:6" x14ac:dyDescent="0.2">
      <c r="B64" s="17">
        <v>56242</v>
      </c>
      <c r="C64" s="18">
        <v>43635</v>
      </c>
      <c r="D64" s="19" t="s">
        <v>80</v>
      </c>
      <c r="E64" s="19" t="s">
        <v>8</v>
      </c>
      <c r="F64" s="20">
        <v>21</v>
      </c>
    </row>
    <row r="65" spans="2:6" x14ac:dyDescent="0.2">
      <c r="B65" s="17">
        <v>56243</v>
      </c>
      <c r="C65" s="18">
        <v>43635</v>
      </c>
      <c r="D65" s="19" t="s">
        <v>52</v>
      </c>
      <c r="E65" s="19" t="s">
        <v>72</v>
      </c>
      <c r="F65" s="20">
        <v>15</v>
      </c>
    </row>
    <row r="66" spans="2:6" x14ac:dyDescent="0.2">
      <c r="B66" s="17">
        <v>56244</v>
      </c>
      <c r="C66" s="18">
        <v>43635</v>
      </c>
      <c r="D66" s="19" t="s">
        <v>52</v>
      </c>
      <c r="E66" s="19" t="s">
        <v>6</v>
      </c>
      <c r="F66" s="20">
        <v>21</v>
      </c>
    </row>
    <row r="67" spans="2:6" x14ac:dyDescent="0.2">
      <c r="B67" s="17">
        <v>56245</v>
      </c>
      <c r="C67" s="18">
        <v>43635</v>
      </c>
      <c r="D67" s="19" t="s">
        <v>80</v>
      </c>
      <c r="E67" s="19" t="s">
        <v>8</v>
      </c>
      <c r="F67" s="20">
        <v>21</v>
      </c>
    </row>
    <row r="68" spans="2:6" x14ac:dyDescent="0.2">
      <c r="B68" s="17">
        <v>56246</v>
      </c>
      <c r="C68" s="18">
        <v>43635</v>
      </c>
      <c r="D68" s="19" t="s">
        <v>80</v>
      </c>
      <c r="E68" s="19" t="s">
        <v>7</v>
      </c>
      <c r="F68" s="20">
        <v>17</v>
      </c>
    </row>
    <row r="69" spans="2:6" x14ac:dyDescent="0.2">
      <c r="B69" s="17">
        <v>56247</v>
      </c>
      <c r="C69" s="18">
        <v>43635</v>
      </c>
      <c r="D69" s="19" t="s">
        <v>52</v>
      </c>
      <c r="E69" s="19" t="s">
        <v>20</v>
      </c>
      <c r="F69" s="20">
        <v>17</v>
      </c>
    </row>
    <row r="70" spans="2:6" x14ac:dyDescent="0.2">
      <c r="B70" s="17">
        <v>56248</v>
      </c>
      <c r="C70" s="18">
        <v>43635</v>
      </c>
      <c r="D70" s="19" t="s">
        <v>52</v>
      </c>
      <c r="E70" s="19" t="s">
        <v>72</v>
      </c>
      <c r="F70" s="20">
        <v>15</v>
      </c>
    </row>
    <row r="71" spans="2:6" x14ac:dyDescent="0.2">
      <c r="B71" s="17">
        <v>56249</v>
      </c>
      <c r="C71" s="18">
        <v>43635</v>
      </c>
      <c r="D71" s="19" t="s">
        <v>80</v>
      </c>
      <c r="E71" s="19" t="s">
        <v>8</v>
      </c>
      <c r="F71" s="20">
        <v>21</v>
      </c>
    </row>
    <row r="72" spans="2:6" x14ac:dyDescent="0.2">
      <c r="B72" s="17">
        <v>56250</v>
      </c>
      <c r="C72" s="18">
        <v>43635</v>
      </c>
      <c r="D72" s="19" t="s">
        <v>52</v>
      </c>
      <c r="E72" s="19" t="s">
        <v>20</v>
      </c>
      <c r="F72" s="20">
        <v>17</v>
      </c>
    </row>
    <row r="73" spans="2:6" x14ac:dyDescent="0.2">
      <c r="B73" s="17">
        <v>56251</v>
      </c>
      <c r="C73" s="18">
        <v>43635</v>
      </c>
      <c r="D73" s="19" t="s">
        <v>52</v>
      </c>
      <c r="E73" s="19" t="s">
        <v>72</v>
      </c>
      <c r="F73" s="20">
        <v>15</v>
      </c>
    </row>
    <row r="74" spans="2:6" x14ac:dyDescent="0.2">
      <c r="B74" s="17">
        <v>56252</v>
      </c>
      <c r="C74" s="18">
        <v>43635</v>
      </c>
      <c r="D74" s="19" t="s">
        <v>80</v>
      </c>
      <c r="E74" s="19" t="s">
        <v>7</v>
      </c>
      <c r="F74" s="20">
        <v>17</v>
      </c>
    </row>
    <row r="75" spans="2:6" x14ac:dyDescent="0.2">
      <c r="B75" s="17">
        <v>56253</v>
      </c>
      <c r="C75" s="18">
        <v>43635</v>
      </c>
      <c r="D75" s="19" t="s">
        <v>80</v>
      </c>
      <c r="E75" s="19" t="s">
        <v>8</v>
      </c>
      <c r="F75" s="20">
        <v>21</v>
      </c>
    </row>
    <row r="76" spans="2:6" x14ac:dyDescent="0.2">
      <c r="B76" s="17">
        <v>56254</v>
      </c>
      <c r="C76" s="18">
        <v>43635</v>
      </c>
      <c r="D76" s="19" t="s">
        <v>80</v>
      </c>
      <c r="E76" s="19" t="s">
        <v>20</v>
      </c>
      <c r="F76" s="20">
        <v>17</v>
      </c>
    </row>
    <row r="77" spans="2:6" x14ac:dyDescent="0.2">
      <c r="B77" s="17">
        <v>56255</v>
      </c>
      <c r="C77" s="18">
        <v>43635</v>
      </c>
      <c r="D77" s="19" t="s">
        <v>80</v>
      </c>
      <c r="E77" s="19" t="s">
        <v>72</v>
      </c>
      <c r="F77" s="20">
        <v>15</v>
      </c>
    </row>
    <row r="78" spans="2:6" x14ac:dyDescent="0.2">
      <c r="B78" s="17">
        <v>56256</v>
      </c>
      <c r="C78" s="18">
        <v>43635</v>
      </c>
      <c r="D78" s="19" t="s">
        <v>80</v>
      </c>
      <c r="E78" s="19" t="s">
        <v>7</v>
      </c>
      <c r="F78" s="20">
        <v>17</v>
      </c>
    </row>
    <row r="79" spans="2:6" x14ac:dyDescent="0.2">
      <c r="B79" s="17">
        <v>56257</v>
      </c>
      <c r="C79" s="18">
        <v>43635</v>
      </c>
      <c r="D79" s="19" t="s">
        <v>80</v>
      </c>
      <c r="E79" s="19" t="s">
        <v>8</v>
      </c>
      <c r="F79" s="20">
        <v>21</v>
      </c>
    </row>
    <row r="80" spans="2:6" x14ac:dyDescent="0.2">
      <c r="B80" s="17">
        <v>56258</v>
      </c>
      <c r="C80" s="18">
        <v>43636</v>
      </c>
      <c r="D80" s="19" t="s">
        <v>80</v>
      </c>
      <c r="E80" s="19" t="s">
        <v>7</v>
      </c>
      <c r="F80" s="20">
        <v>17</v>
      </c>
    </row>
    <row r="81" spans="2:6" x14ac:dyDescent="0.2">
      <c r="B81" s="17">
        <v>56259</v>
      </c>
      <c r="C81" s="18">
        <v>43636</v>
      </c>
      <c r="D81" s="19" t="s">
        <v>101</v>
      </c>
      <c r="E81" s="19" t="s">
        <v>8</v>
      </c>
      <c r="F81" s="20">
        <v>21</v>
      </c>
    </row>
    <row r="82" spans="2:6" x14ac:dyDescent="0.2">
      <c r="B82" s="17">
        <v>56260</v>
      </c>
      <c r="C82" s="18">
        <v>43636</v>
      </c>
      <c r="D82" s="19" t="s">
        <v>80</v>
      </c>
      <c r="E82" s="19" t="s">
        <v>20</v>
      </c>
      <c r="F82" s="20">
        <v>17</v>
      </c>
    </row>
    <row r="83" spans="2:6" x14ac:dyDescent="0.2">
      <c r="B83" s="17">
        <v>56261</v>
      </c>
      <c r="C83" s="18">
        <v>43636</v>
      </c>
      <c r="D83" s="19" t="s">
        <v>80</v>
      </c>
      <c r="E83" s="19" t="s">
        <v>20</v>
      </c>
      <c r="F83" s="20">
        <v>17</v>
      </c>
    </row>
    <row r="84" spans="2:6" x14ac:dyDescent="0.2">
      <c r="B84" s="17">
        <v>56262</v>
      </c>
      <c r="C84" s="18">
        <v>43636</v>
      </c>
      <c r="D84" s="19" t="s">
        <v>80</v>
      </c>
      <c r="E84" s="19" t="s">
        <v>8</v>
      </c>
      <c r="F84" s="20">
        <v>21</v>
      </c>
    </row>
    <row r="85" spans="2:6" x14ac:dyDescent="0.2">
      <c r="B85" s="17">
        <v>56263</v>
      </c>
      <c r="C85" s="18">
        <v>43636</v>
      </c>
      <c r="D85" s="19" t="s">
        <v>80</v>
      </c>
      <c r="E85" s="19" t="s">
        <v>7</v>
      </c>
      <c r="F85" s="20">
        <v>17</v>
      </c>
    </row>
    <row r="86" spans="2:6" x14ac:dyDescent="0.2">
      <c r="B86" s="17">
        <v>56264</v>
      </c>
      <c r="C86" s="18">
        <v>43636</v>
      </c>
      <c r="D86" s="19" t="s">
        <v>80</v>
      </c>
      <c r="E86" s="19" t="s">
        <v>20</v>
      </c>
      <c r="F86" s="20">
        <v>17</v>
      </c>
    </row>
    <row r="87" spans="2:6" x14ac:dyDescent="0.2">
      <c r="B87" s="17">
        <v>56265</v>
      </c>
      <c r="C87" s="18">
        <v>43636</v>
      </c>
      <c r="D87" s="19" t="s">
        <v>80</v>
      </c>
      <c r="E87" s="19" t="s">
        <v>8</v>
      </c>
      <c r="F87" s="20">
        <v>21</v>
      </c>
    </row>
    <row r="88" spans="2:6" x14ac:dyDescent="0.2">
      <c r="B88" s="17">
        <v>56266</v>
      </c>
      <c r="C88" s="18">
        <v>43636</v>
      </c>
      <c r="D88" s="19" t="s">
        <v>80</v>
      </c>
      <c r="E88" s="19" t="s">
        <v>7</v>
      </c>
      <c r="F88" s="20">
        <v>17</v>
      </c>
    </row>
    <row r="89" spans="2:6" x14ac:dyDescent="0.2">
      <c r="B89" s="17">
        <v>56267</v>
      </c>
      <c r="C89" s="18">
        <v>43636</v>
      </c>
      <c r="D89" s="19" t="s">
        <v>80</v>
      </c>
      <c r="E89" s="19" t="s">
        <v>20</v>
      </c>
      <c r="F89" s="20">
        <v>17</v>
      </c>
    </row>
    <row r="90" spans="2:6" x14ac:dyDescent="0.2">
      <c r="B90" s="17">
        <v>56268</v>
      </c>
      <c r="C90" s="18">
        <v>43636</v>
      </c>
      <c r="D90" s="19" t="s">
        <v>52</v>
      </c>
      <c r="E90" s="19" t="s">
        <v>91</v>
      </c>
      <c r="F90" s="20">
        <v>15</v>
      </c>
    </row>
    <row r="91" spans="2:6" x14ac:dyDescent="0.2">
      <c r="B91" s="17">
        <v>56269</v>
      </c>
      <c r="C91" s="18">
        <v>43636</v>
      </c>
      <c r="D91" s="19" t="s">
        <v>80</v>
      </c>
      <c r="E91" s="19" t="s">
        <v>20</v>
      </c>
      <c r="F91" s="20">
        <v>17</v>
      </c>
    </row>
    <row r="92" spans="2:6" x14ac:dyDescent="0.2">
      <c r="B92" s="17">
        <v>56270</v>
      </c>
      <c r="C92" s="18">
        <v>43636</v>
      </c>
      <c r="D92" s="19" t="s">
        <v>80</v>
      </c>
      <c r="E92" s="19" t="s">
        <v>8</v>
      </c>
      <c r="F92" s="20">
        <v>21</v>
      </c>
    </row>
    <row r="93" spans="2:6" x14ac:dyDescent="0.2">
      <c r="B93" s="17">
        <v>56271</v>
      </c>
      <c r="C93" s="18">
        <v>43636</v>
      </c>
      <c r="D93" s="19" t="s">
        <v>80</v>
      </c>
      <c r="E93" s="19" t="s">
        <v>7</v>
      </c>
      <c r="F93" s="20">
        <v>17</v>
      </c>
    </row>
    <row r="94" spans="2:6" x14ac:dyDescent="0.2">
      <c r="B94" s="17">
        <v>56272</v>
      </c>
      <c r="C94" s="18">
        <v>43636</v>
      </c>
      <c r="D94" s="19" t="s">
        <v>52</v>
      </c>
      <c r="E94" s="19" t="s">
        <v>91</v>
      </c>
      <c r="F94" s="20">
        <v>15</v>
      </c>
    </row>
    <row r="95" spans="2:6" x14ac:dyDescent="0.2">
      <c r="B95" s="17">
        <v>56273</v>
      </c>
      <c r="C95" s="18">
        <v>43636</v>
      </c>
      <c r="D95" s="19" t="s">
        <v>80</v>
      </c>
      <c r="E95" s="19" t="s">
        <v>20</v>
      </c>
      <c r="F95" s="20">
        <v>17</v>
      </c>
    </row>
    <row r="96" spans="2:6" x14ac:dyDescent="0.2">
      <c r="B96" s="17">
        <v>56274</v>
      </c>
      <c r="C96" s="18">
        <v>43636</v>
      </c>
      <c r="D96" s="19" t="s">
        <v>80</v>
      </c>
      <c r="E96" s="19" t="s">
        <v>7</v>
      </c>
      <c r="F96" s="20">
        <v>17</v>
      </c>
    </row>
    <row r="97" spans="2:6" x14ac:dyDescent="0.2">
      <c r="B97" s="17">
        <v>56275</v>
      </c>
      <c r="C97" s="18">
        <v>43636</v>
      </c>
      <c r="D97" s="19" t="s">
        <v>80</v>
      </c>
      <c r="E97" s="19" t="s">
        <v>8</v>
      </c>
      <c r="F97" s="20">
        <v>21</v>
      </c>
    </row>
    <row r="98" spans="2:6" x14ac:dyDescent="0.2">
      <c r="B98" s="17">
        <v>56276</v>
      </c>
      <c r="C98" s="18">
        <v>43636</v>
      </c>
      <c r="D98" s="19" t="s">
        <v>52</v>
      </c>
      <c r="E98" s="19" t="s">
        <v>91</v>
      </c>
      <c r="F98" s="20">
        <v>15</v>
      </c>
    </row>
    <row r="99" spans="2:6" x14ac:dyDescent="0.2">
      <c r="B99" s="17">
        <v>56277</v>
      </c>
      <c r="C99" s="18">
        <v>43637</v>
      </c>
      <c r="D99" s="19" t="s">
        <v>80</v>
      </c>
      <c r="E99" s="19" t="s">
        <v>7</v>
      </c>
      <c r="F99" s="20">
        <v>17</v>
      </c>
    </row>
    <row r="100" spans="2:6" x14ac:dyDescent="0.2">
      <c r="B100" s="17">
        <v>56278</v>
      </c>
      <c r="C100" s="18">
        <v>43637</v>
      </c>
      <c r="D100" s="19" t="s">
        <v>80</v>
      </c>
      <c r="E100" s="19" t="s">
        <v>120</v>
      </c>
      <c r="F100" s="20">
        <v>15</v>
      </c>
    </row>
    <row r="101" spans="2:6" x14ac:dyDescent="0.2">
      <c r="B101" s="17">
        <v>56279</v>
      </c>
      <c r="C101" s="18">
        <v>43637</v>
      </c>
      <c r="D101" s="19" t="s">
        <v>80</v>
      </c>
      <c r="E101" s="19" t="s">
        <v>8</v>
      </c>
      <c r="F101" s="20">
        <v>21</v>
      </c>
    </row>
    <row r="102" spans="2:6" x14ac:dyDescent="0.2">
      <c r="B102" s="17">
        <v>56280</v>
      </c>
      <c r="C102" s="18">
        <v>43637</v>
      </c>
      <c r="D102" s="19" t="s">
        <v>80</v>
      </c>
      <c r="E102" s="19" t="s">
        <v>121</v>
      </c>
      <c r="F102" s="20">
        <v>15</v>
      </c>
    </row>
    <row r="103" spans="2:6" x14ac:dyDescent="0.2">
      <c r="B103" s="17">
        <v>56281</v>
      </c>
      <c r="C103" s="18">
        <v>43637</v>
      </c>
      <c r="D103" s="19" t="s">
        <v>80</v>
      </c>
      <c r="E103" s="19" t="s">
        <v>20</v>
      </c>
      <c r="F103" s="20">
        <v>17</v>
      </c>
    </row>
    <row r="104" spans="2:6" x14ac:dyDescent="0.2">
      <c r="B104" s="17">
        <v>56282</v>
      </c>
      <c r="C104" s="18">
        <v>43637</v>
      </c>
      <c r="D104" s="19" t="s">
        <v>80</v>
      </c>
      <c r="E104" s="19" t="s">
        <v>122</v>
      </c>
      <c r="F104" s="20">
        <v>15</v>
      </c>
    </row>
    <row r="105" spans="2:6" x14ac:dyDescent="0.2">
      <c r="B105" s="17">
        <v>56283</v>
      </c>
      <c r="C105" s="18">
        <v>43637</v>
      </c>
      <c r="D105" s="19" t="s">
        <v>80</v>
      </c>
      <c r="E105" s="19" t="s">
        <v>8</v>
      </c>
      <c r="F105" s="20">
        <v>21</v>
      </c>
    </row>
    <row r="106" spans="2:6" x14ac:dyDescent="0.2">
      <c r="B106" s="17">
        <v>56284</v>
      </c>
      <c r="C106" s="18">
        <v>43637</v>
      </c>
      <c r="D106" s="19" t="s">
        <v>80</v>
      </c>
      <c r="E106" s="19" t="s">
        <v>7</v>
      </c>
      <c r="F106" s="20">
        <v>17</v>
      </c>
    </row>
    <row r="107" spans="2:6" x14ac:dyDescent="0.2">
      <c r="B107" s="17">
        <v>56285</v>
      </c>
      <c r="C107" s="18">
        <v>43637</v>
      </c>
      <c r="D107" s="19" t="s">
        <v>80</v>
      </c>
      <c r="E107" s="19" t="s">
        <v>121</v>
      </c>
      <c r="F107" s="20">
        <v>21</v>
      </c>
    </row>
    <row r="108" spans="2:6" x14ac:dyDescent="0.2">
      <c r="B108" s="17">
        <v>56286</v>
      </c>
      <c r="C108" s="18">
        <v>43637</v>
      </c>
      <c r="D108" s="19" t="s">
        <v>52</v>
      </c>
      <c r="E108" s="19" t="s">
        <v>91</v>
      </c>
      <c r="F108" s="20">
        <v>15</v>
      </c>
    </row>
    <row r="109" spans="2:6" x14ac:dyDescent="0.2">
      <c r="B109" s="17">
        <v>56287</v>
      </c>
      <c r="C109" s="18">
        <v>43637</v>
      </c>
      <c r="D109" s="19" t="s">
        <v>80</v>
      </c>
      <c r="E109" s="19" t="s">
        <v>120</v>
      </c>
      <c r="F109" s="20">
        <v>15</v>
      </c>
    </row>
    <row r="110" spans="2:6" x14ac:dyDescent="0.2">
      <c r="B110" s="17">
        <v>56288</v>
      </c>
      <c r="C110" s="18">
        <v>43637</v>
      </c>
      <c r="D110" s="19" t="s">
        <v>80</v>
      </c>
      <c r="E110" s="19" t="s">
        <v>20</v>
      </c>
      <c r="F110" s="20">
        <v>17</v>
      </c>
    </row>
    <row r="111" spans="2:6" x14ac:dyDescent="0.2">
      <c r="B111" s="17">
        <v>56289</v>
      </c>
      <c r="C111" s="18">
        <v>43637</v>
      </c>
      <c r="D111" s="19" t="s">
        <v>80</v>
      </c>
      <c r="E111" s="19" t="s">
        <v>122</v>
      </c>
      <c r="F111" s="20">
        <v>15</v>
      </c>
    </row>
    <row r="112" spans="2:6" x14ac:dyDescent="0.2">
      <c r="B112" s="17">
        <v>56290</v>
      </c>
      <c r="C112" s="18">
        <v>43637</v>
      </c>
      <c r="D112" s="19" t="s">
        <v>80</v>
      </c>
      <c r="E112" s="19" t="s">
        <v>8</v>
      </c>
      <c r="F112" s="20">
        <v>21</v>
      </c>
    </row>
    <row r="113" spans="2:6" x14ac:dyDescent="0.2">
      <c r="B113" s="17">
        <v>56291</v>
      </c>
      <c r="C113" s="18">
        <v>43637</v>
      </c>
      <c r="D113" s="19" t="s">
        <v>80</v>
      </c>
      <c r="E113" s="19" t="s">
        <v>121</v>
      </c>
      <c r="F113" s="20">
        <v>21</v>
      </c>
    </row>
    <row r="114" spans="2:6" x14ac:dyDescent="0.2">
      <c r="B114" s="17">
        <v>56292</v>
      </c>
      <c r="C114" s="18">
        <v>43637</v>
      </c>
      <c r="D114" s="19" t="s">
        <v>80</v>
      </c>
      <c r="E114" s="19" t="s">
        <v>7</v>
      </c>
      <c r="F114" s="20">
        <v>17</v>
      </c>
    </row>
    <row r="115" spans="2:6" x14ac:dyDescent="0.2">
      <c r="B115" s="17">
        <v>56293</v>
      </c>
      <c r="C115" s="18">
        <v>43637</v>
      </c>
      <c r="D115" s="19" t="s">
        <v>80</v>
      </c>
      <c r="E115" s="19" t="s">
        <v>120</v>
      </c>
      <c r="F115" s="20">
        <v>15</v>
      </c>
    </row>
    <row r="116" spans="2:6" x14ac:dyDescent="0.2">
      <c r="B116" s="17">
        <v>56294</v>
      </c>
      <c r="C116" s="18">
        <v>43637</v>
      </c>
      <c r="D116" s="19" t="s">
        <v>80</v>
      </c>
      <c r="E116" s="19" t="s">
        <v>122</v>
      </c>
      <c r="F116" s="20">
        <v>15</v>
      </c>
    </row>
    <row r="117" spans="2:6" x14ac:dyDescent="0.2">
      <c r="B117" s="17">
        <v>56295</v>
      </c>
      <c r="C117" s="18">
        <v>43637</v>
      </c>
      <c r="D117" s="19" t="s">
        <v>123</v>
      </c>
      <c r="E117" s="19" t="s">
        <v>8</v>
      </c>
      <c r="F117" s="20">
        <v>21</v>
      </c>
    </row>
    <row r="118" spans="2:6" x14ac:dyDescent="0.2">
      <c r="B118" s="17">
        <v>56296</v>
      </c>
      <c r="C118" s="18">
        <v>43637</v>
      </c>
      <c r="D118" s="19" t="s">
        <v>80</v>
      </c>
      <c r="E118" s="19" t="s">
        <v>121</v>
      </c>
      <c r="F118" s="20">
        <v>21</v>
      </c>
    </row>
    <row r="119" spans="2:6" x14ac:dyDescent="0.2">
      <c r="B119" s="17">
        <v>56297</v>
      </c>
      <c r="C119" s="18">
        <v>43637</v>
      </c>
      <c r="D119" s="19" t="s">
        <v>80</v>
      </c>
      <c r="E119" s="19" t="s">
        <v>7</v>
      </c>
      <c r="F119" s="20">
        <v>17</v>
      </c>
    </row>
    <row r="120" spans="2:6" x14ac:dyDescent="0.2">
      <c r="B120" s="17">
        <v>56298</v>
      </c>
      <c r="C120" s="18">
        <v>43637</v>
      </c>
      <c r="D120" s="19" t="s">
        <v>80</v>
      </c>
      <c r="E120" s="19" t="s">
        <v>8</v>
      </c>
      <c r="F120" s="20">
        <v>21</v>
      </c>
    </row>
    <row r="121" spans="2:6" x14ac:dyDescent="0.2">
      <c r="B121" s="17">
        <v>56299</v>
      </c>
      <c r="C121" s="18">
        <v>43637</v>
      </c>
      <c r="D121" s="19" t="s">
        <v>80</v>
      </c>
      <c r="E121" s="19" t="s">
        <v>120</v>
      </c>
      <c r="F121" s="20">
        <v>15</v>
      </c>
    </row>
    <row r="122" spans="2:6" x14ac:dyDescent="0.2">
      <c r="B122" s="17">
        <v>56300</v>
      </c>
      <c r="C122" s="18">
        <v>43637</v>
      </c>
      <c r="D122" s="19" t="s">
        <v>80</v>
      </c>
      <c r="E122" s="19" t="s">
        <v>121</v>
      </c>
      <c r="F122" s="20">
        <v>21</v>
      </c>
    </row>
    <row r="123" spans="2:6" x14ac:dyDescent="0.2">
      <c r="B123" s="17">
        <v>56301</v>
      </c>
      <c r="C123" s="18">
        <v>43637</v>
      </c>
      <c r="D123" s="19" t="s">
        <v>80</v>
      </c>
      <c r="E123" s="19" t="s">
        <v>120</v>
      </c>
      <c r="F123" s="20">
        <v>15</v>
      </c>
    </row>
    <row r="124" spans="2:6" x14ac:dyDescent="0.2">
      <c r="B124" s="17">
        <v>56302</v>
      </c>
      <c r="C124" s="18">
        <v>43637</v>
      </c>
      <c r="D124" s="19" t="s">
        <v>92</v>
      </c>
      <c r="E124" s="19" t="s">
        <v>8</v>
      </c>
      <c r="F124" s="20">
        <v>21</v>
      </c>
    </row>
    <row r="125" spans="2:6" x14ac:dyDescent="0.2">
      <c r="B125" s="17">
        <v>56303</v>
      </c>
      <c r="C125" s="18">
        <v>43637</v>
      </c>
      <c r="D125" s="19" t="s">
        <v>92</v>
      </c>
      <c r="E125" s="19" t="s">
        <v>122</v>
      </c>
      <c r="F125" s="20">
        <v>15</v>
      </c>
    </row>
    <row r="126" spans="2:6" x14ac:dyDescent="0.2">
      <c r="B126" s="17">
        <v>56304</v>
      </c>
      <c r="C126" s="18">
        <v>43637</v>
      </c>
      <c r="D126" s="19" t="s">
        <v>92</v>
      </c>
      <c r="E126" s="19" t="s">
        <v>7</v>
      </c>
      <c r="F126" s="20">
        <v>17</v>
      </c>
    </row>
    <row r="127" spans="2:6" x14ac:dyDescent="0.2">
      <c r="B127" s="17">
        <v>56305</v>
      </c>
      <c r="C127" s="18">
        <v>43637</v>
      </c>
      <c r="D127" s="19" t="s">
        <v>92</v>
      </c>
      <c r="E127" s="19" t="s">
        <v>121</v>
      </c>
      <c r="F127" s="20">
        <v>21</v>
      </c>
    </row>
    <row r="128" spans="2:6" x14ac:dyDescent="0.2">
      <c r="B128" s="17">
        <v>56306</v>
      </c>
      <c r="C128" s="18">
        <v>43637</v>
      </c>
      <c r="D128" s="19" t="s">
        <v>92</v>
      </c>
      <c r="E128" s="19" t="s">
        <v>120</v>
      </c>
      <c r="F128" s="20">
        <v>15</v>
      </c>
    </row>
    <row r="129" spans="2:6" x14ac:dyDescent="0.2">
      <c r="B129" s="17">
        <v>56307</v>
      </c>
      <c r="C129" s="18">
        <v>43637</v>
      </c>
      <c r="D129" s="19" t="s">
        <v>92</v>
      </c>
      <c r="E129" s="19" t="s">
        <v>7</v>
      </c>
      <c r="F129" s="20">
        <v>17</v>
      </c>
    </row>
    <row r="130" spans="2:6" x14ac:dyDescent="0.2">
      <c r="B130" s="17">
        <v>56308</v>
      </c>
      <c r="C130" s="18">
        <v>43637</v>
      </c>
      <c r="D130" s="19" t="s">
        <v>92</v>
      </c>
      <c r="E130" s="19" t="s">
        <v>122</v>
      </c>
      <c r="F130" s="20">
        <v>15</v>
      </c>
    </row>
    <row r="131" spans="2:6" x14ac:dyDescent="0.2">
      <c r="B131" s="17">
        <v>56309</v>
      </c>
      <c r="C131" s="18">
        <v>43637</v>
      </c>
      <c r="D131" s="19" t="s">
        <v>92</v>
      </c>
      <c r="E131" s="19" t="s">
        <v>72</v>
      </c>
      <c r="F131" s="20">
        <v>15</v>
      </c>
    </row>
    <row r="132" spans="2:6" x14ac:dyDescent="0.2">
      <c r="B132" s="17">
        <v>56310</v>
      </c>
      <c r="C132" s="18">
        <v>43638</v>
      </c>
      <c r="D132" s="19" t="s">
        <v>52</v>
      </c>
      <c r="E132" s="19" t="s">
        <v>122</v>
      </c>
      <c r="F132" s="20">
        <v>15</v>
      </c>
    </row>
    <row r="133" spans="2:6" x14ac:dyDescent="0.2">
      <c r="B133" s="17">
        <v>56311</v>
      </c>
      <c r="C133" s="18">
        <v>43638</v>
      </c>
      <c r="D133" s="19" t="s">
        <v>52</v>
      </c>
      <c r="E133" s="19" t="s">
        <v>124</v>
      </c>
      <c r="F133" s="20">
        <v>20</v>
      </c>
    </row>
    <row r="134" spans="2:6" x14ac:dyDescent="0.2">
      <c r="B134" s="17">
        <v>56312</v>
      </c>
      <c r="C134" s="18">
        <v>43638</v>
      </c>
      <c r="D134" s="19" t="s">
        <v>52</v>
      </c>
      <c r="E134" s="19" t="s">
        <v>125</v>
      </c>
      <c r="F134" s="20">
        <v>20</v>
      </c>
    </row>
    <row r="135" spans="2:6" x14ac:dyDescent="0.2">
      <c r="B135" s="17">
        <v>56313</v>
      </c>
      <c r="C135" s="18">
        <v>43638</v>
      </c>
      <c r="D135" s="19" t="s">
        <v>52</v>
      </c>
      <c r="E135" s="19" t="s">
        <v>121</v>
      </c>
      <c r="F135" s="20">
        <v>21</v>
      </c>
    </row>
    <row r="136" spans="2:6" x14ac:dyDescent="0.2">
      <c r="B136" s="17">
        <v>56314</v>
      </c>
      <c r="C136" s="18">
        <v>43638</v>
      </c>
      <c r="D136" s="19" t="s">
        <v>52</v>
      </c>
      <c r="E136" s="19" t="s">
        <v>7</v>
      </c>
      <c r="F136" s="20">
        <v>17</v>
      </c>
    </row>
    <row r="137" spans="2:6" x14ac:dyDescent="0.2">
      <c r="B137" s="17">
        <v>56315</v>
      </c>
      <c r="C137" s="18">
        <v>43638</v>
      </c>
      <c r="D137" s="19" t="s">
        <v>52</v>
      </c>
      <c r="E137" s="19" t="s">
        <v>8</v>
      </c>
      <c r="F137" s="20">
        <v>21</v>
      </c>
    </row>
    <row r="138" spans="2:6" x14ac:dyDescent="0.2">
      <c r="B138" s="17">
        <v>56316</v>
      </c>
      <c r="C138" s="18">
        <v>43638</v>
      </c>
      <c r="D138" s="19" t="s">
        <v>52</v>
      </c>
      <c r="E138" s="19" t="s">
        <v>122</v>
      </c>
      <c r="F138" s="20">
        <v>15</v>
      </c>
    </row>
    <row r="139" spans="2:6" x14ac:dyDescent="0.2">
      <c r="B139" s="17">
        <v>56317</v>
      </c>
      <c r="C139" s="18">
        <v>43638</v>
      </c>
      <c r="D139" s="19" t="s">
        <v>52</v>
      </c>
      <c r="E139" s="19" t="s">
        <v>124</v>
      </c>
      <c r="F139" s="20">
        <v>20</v>
      </c>
    </row>
    <row r="140" spans="2:6" x14ac:dyDescent="0.2">
      <c r="B140" s="17">
        <v>56318</v>
      </c>
      <c r="C140" s="18">
        <v>43638</v>
      </c>
      <c r="D140" s="19" t="s">
        <v>52</v>
      </c>
      <c r="E140" s="19" t="s">
        <v>125</v>
      </c>
      <c r="F140" s="20">
        <v>20</v>
      </c>
    </row>
    <row r="141" spans="2:6" x14ac:dyDescent="0.2">
      <c r="B141" s="17">
        <v>56319</v>
      </c>
      <c r="C141" s="18">
        <v>43638</v>
      </c>
      <c r="D141" s="19" t="s">
        <v>52</v>
      </c>
      <c r="E141" s="19" t="s">
        <v>121</v>
      </c>
      <c r="F141" s="20">
        <v>21</v>
      </c>
    </row>
    <row r="142" spans="2:6" x14ac:dyDescent="0.2">
      <c r="B142" s="17">
        <v>56320</v>
      </c>
      <c r="C142" s="18">
        <v>43638</v>
      </c>
      <c r="D142" s="19" t="s">
        <v>52</v>
      </c>
      <c r="E142" s="19" t="s">
        <v>122</v>
      </c>
      <c r="F142" s="20">
        <v>15</v>
      </c>
    </row>
    <row r="143" spans="2:6" x14ac:dyDescent="0.2">
      <c r="B143" s="17">
        <v>56321</v>
      </c>
      <c r="C143" s="18">
        <v>43638</v>
      </c>
      <c r="D143" s="19" t="s">
        <v>52</v>
      </c>
      <c r="E143" s="19" t="s">
        <v>7</v>
      </c>
      <c r="F143" s="20">
        <v>17</v>
      </c>
    </row>
    <row r="144" spans="2:6" x14ac:dyDescent="0.2">
      <c r="B144" s="17">
        <v>56322</v>
      </c>
      <c r="C144" s="18">
        <v>43638</v>
      </c>
      <c r="D144" s="19" t="s">
        <v>52</v>
      </c>
      <c r="E144" s="19" t="s">
        <v>124</v>
      </c>
      <c r="F144" s="20">
        <v>20</v>
      </c>
    </row>
    <row r="145" spans="2:6" x14ac:dyDescent="0.2">
      <c r="B145" s="17">
        <v>56323</v>
      </c>
      <c r="C145" s="18">
        <v>43638</v>
      </c>
      <c r="D145" s="19" t="s">
        <v>52</v>
      </c>
      <c r="E145" s="19" t="s">
        <v>125</v>
      </c>
      <c r="F145" s="20">
        <v>20</v>
      </c>
    </row>
    <row r="146" spans="2:6" x14ac:dyDescent="0.2">
      <c r="B146" s="17">
        <v>56324</v>
      </c>
      <c r="C146" s="18">
        <v>43638</v>
      </c>
      <c r="D146" s="19" t="s">
        <v>52</v>
      </c>
      <c r="E146" s="19" t="s">
        <v>121</v>
      </c>
      <c r="F146" s="20">
        <v>21</v>
      </c>
    </row>
    <row r="147" spans="2:6" x14ac:dyDescent="0.2">
      <c r="B147" s="17">
        <v>56325</v>
      </c>
      <c r="C147" s="18">
        <v>43638</v>
      </c>
      <c r="D147" s="19" t="s">
        <v>52</v>
      </c>
      <c r="E147" s="19" t="s">
        <v>8</v>
      </c>
      <c r="F147" s="20">
        <v>21</v>
      </c>
    </row>
    <row r="148" spans="2:6" x14ac:dyDescent="0.2">
      <c r="B148" s="17">
        <v>56326</v>
      </c>
      <c r="C148" s="18">
        <v>43638</v>
      </c>
      <c r="D148" s="19" t="s">
        <v>92</v>
      </c>
      <c r="E148" s="19" t="s">
        <v>7</v>
      </c>
      <c r="F148" s="20">
        <v>17</v>
      </c>
    </row>
    <row r="149" spans="2:6" x14ac:dyDescent="0.2">
      <c r="B149" s="17">
        <v>56327</v>
      </c>
      <c r="C149" s="18">
        <v>43638</v>
      </c>
      <c r="D149" s="19" t="s">
        <v>92</v>
      </c>
      <c r="E149" s="19" t="s">
        <v>124</v>
      </c>
      <c r="F149" s="20">
        <v>20</v>
      </c>
    </row>
    <row r="150" spans="2:6" x14ac:dyDescent="0.2">
      <c r="B150" s="17">
        <v>56328</v>
      </c>
      <c r="C150" s="18">
        <v>43638</v>
      </c>
      <c r="D150" s="19" t="s">
        <v>92</v>
      </c>
      <c r="E150" s="19" t="s">
        <v>125</v>
      </c>
      <c r="F150" s="20">
        <v>20</v>
      </c>
    </row>
    <row r="151" spans="2:6" x14ac:dyDescent="0.2">
      <c r="B151" s="17">
        <v>56329</v>
      </c>
      <c r="C151" s="18">
        <v>43638</v>
      </c>
      <c r="D151" s="19" t="s">
        <v>92</v>
      </c>
      <c r="E151" s="19" t="s">
        <v>121</v>
      </c>
      <c r="F151" s="20">
        <v>21</v>
      </c>
    </row>
    <row r="152" spans="2:6" x14ac:dyDescent="0.2">
      <c r="B152" s="17">
        <v>56330</v>
      </c>
      <c r="C152" s="18">
        <v>43640</v>
      </c>
      <c r="D152" s="19" t="s">
        <v>92</v>
      </c>
      <c r="E152" s="19" t="s">
        <v>7</v>
      </c>
      <c r="F152" s="20">
        <v>17</v>
      </c>
    </row>
    <row r="153" spans="2:6" x14ac:dyDescent="0.2">
      <c r="B153" s="17">
        <v>56331</v>
      </c>
      <c r="C153" s="18">
        <v>43640</v>
      </c>
      <c r="D153" s="19" t="s">
        <v>92</v>
      </c>
      <c r="E153" s="19" t="s">
        <v>20</v>
      </c>
      <c r="F153" s="20">
        <v>17</v>
      </c>
    </row>
    <row r="154" spans="2:6" x14ac:dyDescent="0.2">
      <c r="B154" s="17">
        <v>56332</v>
      </c>
      <c r="C154" s="18">
        <v>43640</v>
      </c>
      <c r="D154" s="19" t="s">
        <v>92</v>
      </c>
      <c r="E154" s="19" t="s">
        <v>121</v>
      </c>
      <c r="F154" s="20">
        <v>21</v>
      </c>
    </row>
    <row r="155" spans="2:6" x14ac:dyDescent="0.2">
      <c r="B155" s="17">
        <v>56333</v>
      </c>
      <c r="C155" s="18">
        <v>43640</v>
      </c>
      <c r="D155" s="19" t="s">
        <v>92</v>
      </c>
      <c r="E155" s="19" t="s">
        <v>8</v>
      </c>
      <c r="F155" s="20">
        <v>21</v>
      </c>
    </row>
    <row r="156" spans="2:6" x14ac:dyDescent="0.2">
      <c r="B156" s="17">
        <v>56334</v>
      </c>
      <c r="C156" s="18">
        <v>43640</v>
      </c>
      <c r="D156" s="19" t="s">
        <v>92</v>
      </c>
      <c r="E156" s="19" t="s">
        <v>122</v>
      </c>
      <c r="F156" s="20">
        <v>15</v>
      </c>
    </row>
    <row r="157" spans="2:6" x14ac:dyDescent="0.2">
      <c r="B157" s="17">
        <v>56335</v>
      </c>
      <c r="C157" s="18">
        <v>43640</v>
      </c>
      <c r="D157" s="19" t="s">
        <v>92</v>
      </c>
      <c r="E157" s="19" t="s">
        <v>120</v>
      </c>
      <c r="F157" s="20">
        <v>15</v>
      </c>
    </row>
    <row r="158" spans="2:6" x14ac:dyDescent="0.2">
      <c r="B158" s="17">
        <v>56336</v>
      </c>
      <c r="C158" s="18">
        <v>43640</v>
      </c>
      <c r="D158" s="19" t="s">
        <v>92</v>
      </c>
      <c r="E158" s="19" t="s">
        <v>81</v>
      </c>
      <c r="F158" s="20">
        <v>15</v>
      </c>
    </row>
    <row r="159" spans="2:6" x14ac:dyDescent="0.2">
      <c r="B159" s="17">
        <v>56337</v>
      </c>
      <c r="C159" s="18">
        <v>43640</v>
      </c>
      <c r="D159" s="19" t="s">
        <v>92</v>
      </c>
      <c r="E159" s="19" t="s">
        <v>7</v>
      </c>
      <c r="F159" s="20">
        <v>17</v>
      </c>
    </row>
    <row r="160" spans="2:6" x14ac:dyDescent="0.2">
      <c r="B160" s="17">
        <v>56338</v>
      </c>
      <c r="C160" s="18">
        <v>43640</v>
      </c>
      <c r="D160" s="19" t="s">
        <v>92</v>
      </c>
      <c r="E160" s="19" t="s">
        <v>20</v>
      </c>
      <c r="F160" s="20">
        <v>17</v>
      </c>
    </row>
    <row r="161" spans="2:6" x14ac:dyDescent="0.2">
      <c r="B161" s="17">
        <v>56339</v>
      </c>
      <c r="C161" s="18">
        <v>43640</v>
      </c>
      <c r="D161" s="19" t="s">
        <v>92</v>
      </c>
      <c r="E161" s="19" t="s">
        <v>126</v>
      </c>
      <c r="F161" s="20">
        <v>18</v>
      </c>
    </row>
    <row r="162" spans="2:6" x14ac:dyDescent="0.2">
      <c r="B162" s="17">
        <v>56340</v>
      </c>
      <c r="C162" s="18">
        <v>43640</v>
      </c>
      <c r="D162" s="19" t="s">
        <v>92</v>
      </c>
      <c r="E162" s="19" t="s">
        <v>124</v>
      </c>
      <c r="F162" s="20">
        <v>20</v>
      </c>
    </row>
    <row r="163" spans="2:6" x14ac:dyDescent="0.2">
      <c r="B163" s="17">
        <v>56341</v>
      </c>
      <c r="C163" s="18">
        <v>43640</v>
      </c>
      <c r="D163" s="19" t="s">
        <v>92</v>
      </c>
      <c r="E163" s="19" t="s">
        <v>72</v>
      </c>
      <c r="F163" s="20">
        <v>15</v>
      </c>
    </row>
    <row r="164" spans="2:6" x14ac:dyDescent="0.2">
      <c r="B164" s="17">
        <v>56342</v>
      </c>
      <c r="C164" s="18">
        <v>43640</v>
      </c>
      <c r="D164" s="19" t="s">
        <v>127</v>
      </c>
      <c r="E164" s="19" t="s">
        <v>7</v>
      </c>
      <c r="F164" s="20">
        <v>17</v>
      </c>
    </row>
    <row r="165" spans="2:6" x14ac:dyDescent="0.2">
      <c r="B165" s="17">
        <v>56343</v>
      </c>
      <c r="C165" s="18">
        <v>43640</v>
      </c>
      <c r="D165" s="19" t="s">
        <v>127</v>
      </c>
      <c r="E165" s="19" t="s">
        <v>8</v>
      </c>
      <c r="F165" s="20">
        <v>21</v>
      </c>
    </row>
    <row r="166" spans="2:6" x14ac:dyDescent="0.2">
      <c r="B166" s="17">
        <v>56344</v>
      </c>
      <c r="C166" s="18">
        <v>43640</v>
      </c>
      <c r="D166" s="19" t="s">
        <v>92</v>
      </c>
      <c r="E166" s="19" t="s">
        <v>126</v>
      </c>
      <c r="F166" s="20">
        <v>17</v>
      </c>
    </row>
    <row r="167" spans="2:6" x14ac:dyDescent="0.2">
      <c r="B167" s="17">
        <v>56345</v>
      </c>
      <c r="C167" s="18">
        <v>43640</v>
      </c>
      <c r="D167" s="19" t="s">
        <v>92</v>
      </c>
      <c r="E167" s="19" t="s">
        <v>20</v>
      </c>
      <c r="F167" s="20">
        <v>17</v>
      </c>
    </row>
    <row r="168" spans="2:6" x14ac:dyDescent="0.2">
      <c r="B168" s="17">
        <v>56346</v>
      </c>
      <c r="C168" s="18">
        <v>43640</v>
      </c>
      <c r="D168" s="19" t="s">
        <v>92</v>
      </c>
      <c r="E168" s="19" t="s">
        <v>72</v>
      </c>
      <c r="F168" s="20">
        <v>15</v>
      </c>
    </row>
    <row r="169" spans="2:6" x14ac:dyDescent="0.2">
      <c r="B169" s="17">
        <v>56347</v>
      </c>
      <c r="C169" s="18">
        <v>43640</v>
      </c>
      <c r="D169" s="19" t="s">
        <v>92</v>
      </c>
      <c r="E169" s="19" t="s">
        <v>20</v>
      </c>
      <c r="F169" s="20">
        <v>17</v>
      </c>
    </row>
    <row r="170" spans="2:6" x14ac:dyDescent="0.2">
      <c r="B170" s="17">
        <v>56348</v>
      </c>
      <c r="C170" s="18">
        <v>43640</v>
      </c>
      <c r="D170" s="19" t="s">
        <v>92</v>
      </c>
      <c r="E170" s="19" t="s">
        <v>126</v>
      </c>
      <c r="F170" s="20">
        <v>18</v>
      </c>
    </row>
    <row r="171" spans="2:6" x14ac:dyDescent="0.2">
      <c r="B171" s="17">
        <v>56349</v>
      </c>
      <c r="C171" s="18">
        <v>43640</v>
      </c>
      <c r="D171" s="19" t="s">
        <v>127</v>
      </c>
      <c r="E171" s="19" t="s">
        <v>7</v>
      </c>
      <c r="F171" s="20">
        <v>17</v>
      </c>
    </row>
    <row r="172" spans="2:6" x14ac:dyDescent="0.2">
      <c r="B172" s="17">
        <v>56350</v>
      </c>
      <c r="C172" s="18">
        <v>43640</v>
      </c>
      <c r="D172" s="19" t="s">
        <v>128</v>
      </c>
      <c r="E172" s="19" t="s">
        <v>129</v>
      </c>
      <c r="F172" s="20">
        <v>14</v>
      </c>
    </row>
    <row r="173" spans="2:6" x14ac:dyDescent="0.2">
      <c r="B173" s="17">
        <v>56351</v>
      </c>
      <c r="C173" s="18">
        <v>43640</v>
      </c>
      <c r="D173" s="19" t="s">
        <v>92</v>
      </c>
      <c r="E173" s="19" t="s">
        <v>126</v>
      </c>
      <c r="F173" s="20">
        <v>18</v>
      </c>
    </row>
    <row r="174" spans="2:6" x14ac:dyDescent="0.2">
      <c r="B174" s="17">
        <v>56352</v>
      </c>
      <c r="C174" s="18">
        <v>43640</v>
      </c>
      <c r="D174" s="19" t="s">
        <v>92</v>
      </c>
      <c r="E174" s="19" t="s">
        <v>20</v>
      </c>
      <c r="F174" s="20">
        <v>17</v>
      </c>
    </row>
    <row r="175" spans="2:6" x14ac:dyDescent="0.2">
      <c r="B175" s="17">
        <v>56353</v>
      </c>
      <c r="C175" s="18">
        <v>43640</v>
      </c>
      <c r="D175" s="19" t="s">
        <v>127</v>
      </c>
      <c r="E175" s="19" t="s">
        <v>72</v>
      </c>
      <c r="F175" s="20">
        <v>15</v>
      </c>
    </row>
    <row r="176" spans="2:6" x14ac:dyDescent="0.2">
      <c r="B176" s="17">
        <v>56354</v>
      </c>
      <c r="C176" s="18">
        <v>43640</v>
      </c>
      <c r="D176" s="19" t="s">
        <v>127</v>
      </c>
      <c r="E176" s="19" t="s">
        <v>7</v>
      </c>
      <c r="F176" s="20">
        <v>17</v>
      </c>
    </row>
    <row r="177" spans="2:6" x14ac:dyDescent="0.2">
      <c r="B177" s="17">
        <v>56355</v>
      </c>
      <c r="C177" s="18">
        <v>43640</v>
      </c>
      <c r="D177" s="19" t="s">
        <v>127</v>
      </c>
      <c r="E177" s="19" t="s">
        <v>8</v>
      </c>
      <c r="F177" s="20">
        <v>21</v>
      </c>
    </row>
    <row r="178" spans="2:6" x14ac:dyDescent="0.2">
      <c r="B178" s="17">
        <v>56356</v>
      </c>
      <c r="C178" s="18">
        <v>43640</v>
      </c>
      <c r="D178" s="19" t="s">
        <v>127</v>
      </c>
      <c r="E178" s="19" t="s">
        <v>37</v>
      </c>
      <c r="F178" s="20">
        <v>20</v>
      </c>
    </row>
    <row r="179" spans="2:6" x14ac:dyDescent="0.2">
      <c r="B179" s="17">
        <v>56357</v>
      </c>
      <c r="C179" s="18">
        <v>43641</v>
      </c>
      <c r="D179" s="19" t="s">
        <v>92</v>
      </c>
      <c r="E179" s="19" t="s">
        <v>7</v>
      </c>
      <c r="F179" s="20">
        <v>17</v>
      </c>
    </row>
    <row r="180" spans="2:6" x14ac:dyDescent="0.2">
      <c r="B180" s="17">
        <v>56358</v>
      </c>
      <c r="C180" s="18">
        <v>43641</v>
      </c>
      <c r="D180" s="19" t="s">
        <v>92</v>
      </c>
      <c r="E180" s="19" t="s">
        <v>8</v>
      </c>
      <c r="F180" s="20">
        <v>21</v>
      </c>
    </row>
    <row r="181" spans="2:6" x14ac:dyDescent="0.2">
      <c r="B181" s="17">
        <v>56359</v>
      </c>
      <c r="C181" s="18">
        <v>43641</v>
      </c>
      <c r="D181" s="19" t="s">
        <v>128</v>
      </c>
      <c r="E181" s="19" t="s">
        <v>129</v>
      </c>
      <c r="F181" s="20">
        <v>14</v>
      </c>
    </row>
    <row r="182" spans="2:6" x14ac:dyDescent="0.2">
      <c r="B182" s="17">
        <v>56360</v>
      </c>
      <c r="C182" s="18">
        <v>43641</v>
      </c>
      <c r="D182" s="19" t="s">
        <v>92</v>
      </c>
      <c r="E182" s="19" t="s">
        <v>126</v>
      </c>
      <c r="F182" s="20">
        <v>18</v>
      </c>
    </row>
    <row r="183" spans="2:6" x14ac:dyDescent="0.2">
      <c r="B183" s="17">
        <v>56361</v>
      </c>
      <c r="C183" s="18">
        <v>43641</v>
      </c>
      <c r="D183" s="19" t="s">
        <v>34</v>
      </c>
      <c r="E183" s="19" t="s">
        <v>37</v>
      </c>
      <c r="F183" s="20">
        <v>20</v>
      </c>
    </row>
    <row r="184" spans="2:6" x14ac:dyDescent="0.2">
      <c r="B184" s="17">
        <v>56362</v>
      </c>
      <c r="C184" s="18">
        <v>43641</v>
      </c>
      <c r="D184" s="19" t="s">
        <v>92</v>
      </c>
      <c r="E184" s="19" t="s">
        <v>130</v>
      </c>
      <c r="F184" s="20">
        <v>18</v>
      </c>
    </row>
    <row r="185" spans="2:6" x14ac:dyDescent="0.2">
      <c r="B185" s="17">
        <v>56363</v>
      </c>
      <c r="C185" s="18">
        <v>43641</v>
      </c>
      <c r="D185" s="19" t="s">
        <v>80</v>
      </c>
      <c r="E185" s="19" t="s">
        <v>8</v>
      </c>
      <c r="F185" s="20">
        <v>21</v>
      </c>
    </row>
    <row r="186" spans="2:6" x14ac:dyDescent="0.2">
      <c r="B186" s="17">
        <v>56364</v>
      </c>
      <c r="C186" s="18">
        <v>43641</v>
      </c>
      <c r="D186" s="19" t="s">
        <v>80</v>
      </c>
      <c r="E186" s="19" t="s">
        <v>7</v>
      </c>
      <c r="F186" s="20">
        <v>17</v>
      </c>
    </row>
    <row r="187" spans="2:6" x14ac:dyDescent="0.2">
      <c r="B187" s="17">
        <v>56365</v>
      </c>
      <c r="C187" s="18">
        <v>43641</v>
      </c>
      <c r="D187" s="19" t="s">
        <v>128</v>
      </c>
      <c r="E187" s="19" t="s">
        <v>129</v>
      </c>
      <c r="F187" s="20">
        <v>14</v>
      </c>
    </row>
    <row r="188" spans="2:6" x14ac:dyDescent="0.2">
      <c r="B188" s="17">
        <v>56366</v>
      </c>
      <c r="C188" s="18">
        <v>43641</v>
      </c>
      <c r="D188" s="19" t="s">
        <v>92</v>
      </c>
      <c r="E188" s="19" t="s">
        <v>131</v>
      </c>
      <c r="F188" s="20">
        <v>16</v>
      </c>
    </row>
    <row r="189" spans="2:6" x14ac:dyDescent="0.2">
      <c r="B189" s="17">
        <v>56367</v>
      </c>
      <c r="C189" s="18">
        <v>43641</v>
      </c>
      <c r="D189" s="19" t="s">
        <v>92</v>
      </c>
      <c r="E189" s="19" t="s">
        <v>126</v>
      </c>
      <c r="F189" s="20">
        <v>18</v>
      </c>
    </row>
    <row r="190" spans="2:6" x14ac:dyDescent="0.2">
      <c r="B190" s="17">
        <v>56368</v>
      </c>
      <c r="C190" s="18">
        <v>43641</v>
      </c>
      <c r="D190" s="19" t="s">
        <v>92</v>
      </c>
      <c r="E190" s="19" t="s">
        <v>37</v>
      </c>
      <c r="F190" s="20">
        <v>20</v>
      </c>
    </row>
    <row r="191" spans="2:6" x14ac:dyDescent="0.2">
      <c r="B191" s="17">
        <v>56369</v>
      </c>
      <c r="C191" s="18">
        <v>43641</v>
      </c>
      <c r="D191" s="19" t="s">
        <v>92</v>
      </c>
      <c r="E191" s="19" t="s">
        <v>130</v>
      </c>
      <c r="F191" s="20">
        <v>18</v>
      </c>
    </row>
    <row r="192" spans="2:6" x14ac:dyDescent="0.2">
      <c r="B192" s="17">
        <v>56370</v>
      </c>
      <c r="C192" s="18">
        <v>43641</v>
      </c>
      <c r="D192" s="19" t="s">
        <v>80</v>
      </c>
      <c r="E192" s="19" t="s">
        <v>7</v>
      </c>
      <c r="F192" s="20">
        <v>17</v>
      </c>
    </row>
    <row r="193" spans="2:6" x14ac:dyDescent="0.2">
      <c r="B193" s="17">
        <v>56371</v>
      </c>
      <c r="C193" s="18">
        <v>43641</v>
      </c>
      <c r="D193" s="19" t="s">
        <v>101</v>
      </c>
      <c r="E193" s="19" t="s">
        <v>8</v>
      </c>
      <c r="F193" s="20">
        <v>21</v>
      </c>
    </row>
    <row r="194" spans="2:6" x14ac:dyDescent="0.2">
      <c r="B194" s="17">
        <v>56372</v>
      </c>
      <c r="C194" s="18">
        <v>43641</v>
      </c>
      <c r="D194" s="19" t="s">
        <v>92</v>
      </c>
      <c r="E194" s="19" t="s">
        <v>131</v>
      </c>
      <c r="F194" s="20">
        <v>16</v>
      </c>
    </row>
    <row r="195" spans="2:6" x14ac:dyDescent="0.2">
      <c r="B195" s="17">
        <v>56373</v>
      </c>
      <c r="C195" s="18">
        <v>43641</v>
      </c>
      <c r="D195" s="19" t="s">
        <v>92</v>
      </c>
      <c r="E195" s="19" t="s">
        <v>129</v>
      </c>
      <c r="F195" s="20">
        <v>14</v>
      </c>
    </row>
    <row r="196" spans="2:6" x14ac:dyDescent="0.2">
      <c r="B196" s="17">
        <v>56374</v>
      </c>
      <c r="C196" s="18">
        <v>43641</v>
      </c>
      <c r="D196" s="19" t="s">
        <v>92</v>
      </c>
      <c r="E196" s="19" t="s">
        <v>126</v>
      </c>
      <c r="F196" s="20">
        <v>18</v>
      </c>
    </row>
    <row r="197" spans="2:6" x14ac:dyDescent="0.2">
      <c r="B197" s="17">
        <v>56375</v>
      </c>
      <c r="C197" s="18">
        <v>43641</v>
      </c>
      <c r="D197" s="19" t="s">
        <v>80</v>
      </c>
      <c r="E197" s="19" t="s">
        <v>8</v>
      </c>
      <c r="F197" s="20">
        <v>21</v>
      </c>
    </row>
    <row r="198" spans="2:6" x14ac:dyDescent="0.2">
      <c r="B198" s="17">
        <v>56376</v>
      </c>
      <c r="C198" s="18">
        <v>43641</v>
      </c>
      <c r="D198" s="19" t="s">
        <v>92</v>
      </c>
      <c r="E198" s="19" t="s">
        <v>130</v>
      </c>
      <c r="F198" s="20">
        <v>18</v>
      </c>
    </row>
    <row r="199" spans="2:6" x14ac:dyDescent="0.2">
      <c r="B199" s="17">
        <v>56377</v>
      </c>
      <c r="C199" s="18">
        <v>43641</v>
      </c>
      <c r="D199" s="19" t="s">
        <v>80</v>
      </c>
      <c r="E199" s="19" t="s">
        <v>7</v>
      </c>
      <c r="F199" s="20">
        <v>17</v>
      </c>
    </row>
    <row r="200" spans="2:6" x14ac:dyDescent="0.2">
      <c r="B200" s="17">
        <v>56378</v>
      </c>
      <c r="C200" s="18">
        <v>43641</v>
      </c>
      <c r="D200" s="19" t="s">
        <v>92</v>
      </c>
      <c r="E200" s="19" t="s">
        <v>126</v>
      </c>
      <c r="F200" s="20">
        <v>18</v>
      </c>
    </row>
    <row r="201" spans="2:6" x14ac:dyDescent="0.2">
      <c r="B201" s="17">
        <v>56379</v>
      </c>
      <c r="C201" s="18">
        <v>43641</v>
      </c>
      <c r="D201" s="19" t="s">
        <v>92</v>
      </c>
      <c r="E201" s="19" t="s">
        <v>129</v>
      </c>
      <c r="F201" s="20">
        <v>14</v>
      </c>
    </row>
    <row r="202" spans="2:6" x14ac:dyDescent="0.2">
      <c r="B202" s="17">
        <v>56380</v>
      </c>
      <c r="C202" s="18">
        <v>43641</v>
      </c>
      <c r="D202" s="19" t="s">
        <v>92</v>
      </c>
      <c r="E202" s="19" t="s">
        <v>131</v>
      </c>
      <c r="F202" s="20">
        <v>16</v>
      </c>
    </row>
    <row r="203" spans="2:6" x14ac:dyDescent="0.2">
      <c r="B203" s="17">
        <v>56381</v>
      </c>
      <c r="C203" s="18">
        <v>43641</v>
      </c>
      <c r="D203" s="19" t="s">
        <v>92</v>
      </c>
      <c r="E203" s="19" t="s">
        <v>130</v>
      </c>
      <c r="F203" s="20">
        <v>18</v>
      </c>
    </row>
    <row r="204" spans="2:6" x14ac:dyDescent="0.2">
      <c r="B204" s="17">
        <v>56382</v>
      </c>
      <c r="C204" s="18">
        <v>43641</v>
      </c>
      <c r="D204" s="19" t="s">
        <v>80</v>
      </c>
      <c r="E204" s="19" t="s">
        <v>8</v>
      </c>
      <c r="F204" s="20">
        <v>21</v>
      </c>
    </row>
    <row r="205" spans="2:6" x14ac:dyDescent="0.2">
      <c r="B205" s="17">
        <v>56383</v>
      </c>
      <c r="C205" s="18">
        <v>43641</v>
      </c>
      <c r="D205" s="19" t="s">
        <v>80</v>
      </c>
      <c r="E205" s="19" t="s">
        <v>7</v>
      </c>
      <c r="F205" s="20">
        <v>17</v>
      </c>
    </row>
    <row r="206" spans="2:6" x14ac:dyDescent="0.2">
      <c r="B206" s="17">
        <v>56384</v>
      </c>
      <c r="C206" s="18">
        <v>43641</v>
      </c>
      <c r="D206" s="19" t="s">
        <v>80</v>
      </c>
      <c r="E206" s="19" t="s">
        <v>37</v>
      </c>
      <c r="F206" s="20">
        <v>20</v>
      </c>
    </row>
    <row r="207" spans="2:6" x14ac:dyDescent="0.2">
      <c r="B207" s="17"/>
      <c r="C207" s="18"/>
      <c r="D207" s="19"/>
      <c r="E207" s="19"/>
      <c r="F207" s="20"/>
    </row>
    <row r="208" spans="2:6" x14ac:dyDescent="0.2">
      <c r="B208" s="17">
        <v>56386</v>
      </c>
      <c r="C208" s="18">
        <v>43641</v>
      </c>
      <c r="D208" s="19" t="s">
        <v>80</v>
      </c>
      <c r="E208" s="19" t="s">
        <v>131</v>
      </c>
      <c r="F208" s="20">
        <v>16</v>
      </c>
    </row>
    <row r="209" spans="2:6" x14ac:dyDescent="0.2">
      <c r="B209" s="17">
        <v>56387</v>
      </c>
      <c r="C209" s="18">
        <v>43641</v>
      </c>
      <c r="D209" s="19" t="s">
        <v>80</v>
      </c>
      <c r="E209" s="19" t="s">
        <v>129</v>
      </c>
      <c r="F209" s="20">
        <v>14</v>
      </c>
    </row>
    <row r="210" spans="2:6" x14ac:dyDescent="0.2">
      <c r="B210" s="17">
        <v>56388</v>
      </c>
      <c r="C210" s="18">
        <v>43641</v>
      </c>
      <c r="D210" s="19" t="s">
        <v>80</v>
      </c>
      <c r="E210" s="19" t="s">
        <v>130</v>
      </c>
      <c r="F210" s="20">
        <v>18</v>
      </c>
    </row>
    <row r="211" spans="2:6" x14ac:dyDescent="0.2">
      <c r="B211" s="17">
        <v>56389</v>
      </c>
      <c r="C211" s="18">
        <v>43641</v>
      </c>
      <c r="D211" s="19" t="s">
        <v>80</v>
      </c>
      <c r="E211" s="19" t="s">
        <v>8</v>
      </c>
      <c r="F211" s="20">
        <v>21</v>
      </c>
    </row>
    <row r="212" spans="2:6" x14ac:dyDescent="0.2">
      <c r="B212" s="17">
        <v>56390</v>
      </c>
      <c r="C212" s="18">
        <v>43641</v>
      </c>
      <c r="D212" s="19" t="s">
        <v>80</v>
      </c>
      <c r="E212" s="19" t="s">
        <v>7</v>
      </c>
      <c r="F212" s="20">
        <v>17</v>
      </c>
    </row>
    <row r="213" spans="2:6" x14ac:dyDescent="0.2">
      <c r="B213" s="17">
        <v>56391</v>
      </c>
      <c r="C213" s="18">
        <v>43641</v>
      </c>
      <c r="D213" s="19" t="s">
        <v>80</v>
      </c>
      <c r="E213" s="19" t="s">
        <v>8</v>
      </c>
      <c r="F213" s="20">
        <v>21</v>
      </c>
    </row>
    <row r="214" spans="2:6" x14ac:dyDescent="0.2">
      <c r="B214" s="17">
        <v>56392</v>
      </c>
      <c r="C214" s="18">
        <v>43641</v>
      </c>
      <c r="D214" s="19" t="s">
        <v>80</v>
      </c>
      <c r="E214" s="19" t="s">
        <v>131</v>
      </c>
      <c r="F214" s="20">
        <v>16</v>
      </c>
    </row>
    <row r="215" spans="2:6" x14ac:dyDescent="0.2">
      <c r="B215" s="17">
        <v>56393</v>
      </c>
      <c r="C215" s="18">
        <v>43641</v>
      </c>
      <c r="D215" s="19" t="s">
        <v>128</v>
      </c>
      <c r="E215" s="19" t="s">
        <v>129</v>
      </c>
      <c r="F215" s="20">
        <v>14</v>
      </c>
    </row>
    <row r="216" spans="2:6" x14ac:dyDescent="0.2">
      <c r="B216" s="17">
        <v>56394</v>
      </c>
      <c r="C216" s="18">
        <v>43641</v>
      </c>
      <c r="D216" s="19" t="s">
        <v>34</v>
      </c>
      <c r="E216" s="19" t="s">
        <v>37</v>
      </c>
      <c r="F216" s="20">
        <v>10</v>
      </c>
    </row>
    <row r="217" spans="2:6" x14ac:dyDescent="0.2">
      <c r="B217" s="17">
        <v>56395</v>
      </c>
      <c r="C217" s="18">
        <v>43641</v>
      </c>
      <c r="D217" s="19" t="s">
        <v>80</v>
      </c>
      <c r="E217" s="19" t="s">
        <v>7</v>
      </c>
      <c r="F217" s="20">
        <v>17</v>
      </c>
    </row>
    <row r="218" spans="2:6" x14ac:dyDescent="0.2">
      <c r="B218" s="17">
        <v>56396</v>
      </c>
      <c r="C218" s="18">
        <v>43641</v>
      </c>
      <c r="D218" s="19" t="s">
        <v>80</v>
      </c>
      <c r="E218" s="19" t="s">
        <v>8</v>
      </c>
      <c r="F218" s="20">
        <v>21</v>
      </c>
    </row>
    <row r="219" spans="2:6" x14ac:dyDescent="0.2">
      <c r="B219" s="17">
        <v>56397</v>
      </c>
      <c r="C219" s="18">
        <v>43641</v>
      </c>
      <c r="D219" s="19" t="s">
        <v>80</v>
      </c>
      <c r="E219" s="19" t="s">
        <v>131</v>
      </c>
      <c r="F219" s="20">
        <v>16</v>
      </c>
    </row>
    <row r="220" spans="2:6" x14ac:dyDescent="0.2">
      <c r="B220" s="17">
        <v>56398</v>
      </c>
      <c r="C220" s="18">
        <v>43641</v>
      </c>
      <c r="D220" s="19" t="s">
        <v>80</v>
      </c>
      <c r="E220" s="19" t="s">
        <v>37</v>
      </c>
      <c r="F220" s="20">
        <v>20</v>
      </c>
    </row>
    <row r="221" spans="2:6" x14ac:dyDescent="0.2">
      <c r="B221" s="17">
        <v>56399</v>
      </c>
      <c r="C221" s="18">
        <v>43641</v>
      </c>
      <c r="D221" s="19" t="s">
        <v>80</v>
      </c>
      <c r="E221" s="19" t="s">
        <v>8</v>
      </c>
      <c r="F221" s="20">
        <v>21</v>
      </c>
    </row>
    <row r="222" spans="2:6" x14ac:dyDescent="0.2">
      <c r="B222" s="17">
        <v>56400</v>
      </c>
      <c r="C222" s="18">
        <v>43672</v>
      </c>
      <c r="D222" s="19" t="s">
        <v>128</v>
      </c>
      <c r="E222" s="19" t="s">
        <v>129</v>
      </c>
      <c r="F222" s="20">
        <v>14</v>
      </c>
    </row>
    <row r="223" spans="2:6" x14ac:dyDescent="0.2">
      <c r="B223" s="17">
        <v>56401</v>
      </c>
      <c r="C223" s="22">
        <v>43642</v>
      </c>
      <c r="D223" s="23" t="s">
        <v>80</v>
      </c>
      <c r="E223" s="23" t="s">
        <v>131</v>
      </c>
      <c r="F223" s="24">
        <v>16</v>
      </c>
    </row>
    <row r="224" spans="2:6" x14ac:dyDescent="0.2">
      <c r="B224" s="17">
        <v>56402</v>
      </c>
      <c r="C224" s="22">
        <v>43642</v>
      </c>
      <c r="D224" s="23" t="s">
        <v>80</v>
      </c>
      <c r="E224" s="23" t="s">
        <v>7</v>
      </c>
      <c r="F224" s="24">
        <v>17</v>
      </c>
    </row>
    <row r="225" spans="2:6" x14ac:dyDescent="0.2">
      <c r="B225" s="17">
        <v>56403</v>
      </c>
      <c r="C225" s="22">
        <v>43642</v>
      </c>
      <c r="D225" s="23" t="s">
        <v>80</v>
      </c>
      <c r="E225" s="23" t="s">
        <v>131</v>
      </c>
      <c r="F225" s="24">
        <v>16</v>
      </c>
    </row>
    <row r="226" spans="2:6" x14ac:dyDescent="0.2">
      <c r="B226" s="17">
        <v>56404</v>
      </c>
      <c r="C226" s="22">
        <v>43642</v>
      </c>
      <c r="D226" s="23" t="s">
        <v>101</v>
      </c>
      <c r="E226" s="23" t="s">
        <v>8</v>
      </c>
      <c r="F226" s="24">
        <v>21</v>
      </c>
    </row>
    <row r="227" spans="2:6" x14ac:dyDescent="0.2">
      <c r="B227" s="17">
        <v>56405</v>
      </c>
      <c r="C227" s="22">
        <v>43642</v>
      </c>
      <c r="D227" s="23" t="s">
        <v>80</v>
      </c>
      <c r="E227" s="23" t="s">
        <v>129</v>
      </c>
      <c r="F227" s="24">
        <v>14</v>
      </c>
    </row>
    <row r="228" spans="2:6" x14ac:dyDescent="0.2">
      <c r="B228" s="17">
        <v>56406</v>
      </c>
      <c r="C228" s="22">
        <v>43642</v>
      </c>
      <c r="D228" s="23" t="s">
        <v>80</v>
      </c>
      <c r="E228" s="23" t="s">
        <v>7</v>
      </c>
      <c r="F228" s="24">
        <v>17</v>
      </c>
    </row>
    <row r="229" spans="2:6" x14ac:dyDescent="0.2">
      <c r="B229" s="17">
        <v>56407</v>
      </c>
      <c r="C229" s="22">
        <v>43642</v>
      </c>
      <c r="D229" s="23" t="s">
        <v>80</v>
      </c>
      <c r="E229" s="23" t="s">
        <v>8</v>
      </c>
      <c r="F229" s="24">
        <v>21</v>
      </c>
    </row>
    <row r="230" spans="2:6" x14ac:dyDescent="0.2">
      <c r="B230" s="17">
        <v>56408</v>
      </c>
      <c r="C230" s="22">
        <v>43642</v>
      </c>
      <c r="D230" s="23" t="s">
        <v>80</v>
      </c>
      <c r="E230" s="23" t="s">
        <v>131</v>
      </c>
      <c r="F230" s="24">
        <v>16</v>
      </c>
    </row>
    <row r="231" spans="2:6" x14ac:dyDescent="0.2">
      <c r="B231" s="17">
        <v>56409</v>
      </c>
      <c r="C231" s="22">
        <v>43642</v>
      </c>
      <c r="D231" s="23" t="s">
        <v>80</v>
      </c>
      <c r="E231" s="23" t="s">
        <v>129</v>
      </c>
      <c r="F231" s="24">
        <v>14</v>
      </c>
    </row>
    <row r="232" spans="2:6" x14ac:dyDescent="0.2">
      <c r="B232" s="17">
        <v>56410</v>
      </c>
      <c r="C232" s="22">
        <v>43642</v>
      </c>
      <c r="D232" s="23" t="s">
        <v>80</v>
      </c>
      <c r="E232" s="23" t="s">
        <v>7</v>
      </c>
      <c r="F232" s="24">
        <v>17</v>
      </c>
    </row>
    <row r="233" spans="2:6" x14ac:dyDescent="0.2">
      <c r="B233" s="17">
        <v>56411</v>
      </c>
      <c r="C233" s="22">
        <v>43642</v>
      </c>
      <c r="D233" s="23" t="s">
        <v>80</v>
      </c>
      <c r="E233" s="23" t="s">
        <v>8</v>
      </c>
      <c r="F233" s="24">
        <v>21</v>
      </c>
    </row>
    <row r="234" spans="2:6" x14ac:dyDescent="0.2">
      <c r="B234" s="17">
        <v>56412</v>
      </c>
      <c r="C234" s="22">
        <v>43642</v>
      </c>
      <c r="D234" s="23" t="s">
        <v>80</v>
      </c>
      <c r="E234" s="23" t="s">
        <v>131</v>
      </c>
      <c r="F234" s="24">
        <v>16</v>
      </c>
    </row>
    <row r="235" spans="2:6" x14ac:dyDescent="0.2">
      <c r="B235" s="21"/>
      <c r="C235" s="22"/>
      <c r="D235" s="23"/>
      <c r="E235" s="23"/>
      <c r="F235" s="24"/>
    </row>
    <row r="236" spans="2:6" x14ac:dyDescent="0.2">
      <c r="B236" s="21">
        <v>56414</v>
      </c>
      <c r="C236" s="22">
        <v>43643</v>
      </c>
      <c r="D236" s="23" t="s">
        <v>117</v>
      </c>
      <c r="E236" s="23" t="s">
        <v>8</v>
      </c>
      <c r="F236" s="24">
        <v>8</v>
      </c>
    </row>
    <row r="237" spans="2:6" x14ac:dyDescent="0.2">
      <c r="B237" s="21"/>
      <c r="C237" s="22"/>
      <c r="D237" s="23"/>
      <c r="E237" s="23"/>
      <c r="F237" s="24">
        <f>SUBTOTAL(109,Tabla6[M3])</f>
        <v>4111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30F71-7F83-0C49-8DFE-7E42784D341E}">
  <dimension ref="B2:F487"/>
  <sheetViews>
    <sheetView topLeftCell="A468" workbookViewId="0">
      <selection activeCell="F487" sqref="F487"/>
    </sheetView>
  </sheetViews>
  <sheetFormatPr baseColWidth="10" defaultRowHeight="16" x14ac:dyDescent="0.2"/>
  <cols>
    <col min="4" max="4" width="28" bestFit="1" customWidth="1"/>
  </cols>
  <sheetData>
    <row r="2" spans="2:6" x14ac:dyDescent="0.2">
      <c r="B2" s="26" t="s">
        <v>0</v>
      </c>
      <c r="C2" s="27" t="s">
        <v>1</v>
      </c>
      <c r="D2" s="28" t="s">
        <v>2</v>
      </c>
      <c r="E2" s="28" t="s">
        <v>3</v>
      </c>
      <c r="F2" s="16" t="s">
        <v>4</v>
      </c>
    </row>
    <row r="3" spans="2:6" x14ac:dyDescent="0.2">
      <c r="B3" s="17">
        <v>56415</v>
      </c>
      <c r="C3" s="18">
        <v>43647</v>
      </c>
      <c r="D3" s="19" t="s">
        <v>80</v>
      </c>
      <c r="E3" s="19" t="s">
        <v>7</v>
      </c>
      <c r="F3" s="20">
        <v>17</v>
      </c>
    </row>
    <row r="4" spans="2:6" x14ac:dyDescent="0.2">
      <c r="B4" s="17">
        <v>56416</v>
      </c>
      <c r="C4" s="18">
        <v>43647</v>
      </c>
      <c r="D4" s="19" t="s">
        <v>80</v>
      </c>
      <c r="E4" s="19" t="s">
        <v>8</v>
      </c>
      <c r="F4" s="20">
        <v>21</v>
      </c>
    </row>
    <row r="5" spans="2:6" x14ac:dyDescent="0.2">
      <c r="B5" s="17">
        <v>56417</v>
      </c>
      <c r="C5" s="18">
        <v>43647</v>
      </c>
      <c r="D5" s="19" t="s">
        <v>132</v>
      </c>
      <c r="E5" s="19" t="s">
        <v>129</v>
      </c>
      <c r="F5" s="20">
        <v>14</v>
      </c>
    </row>
    <row r="6" spans="2:6" x14ac:dyDescent="0.2">
      <c r="B6" s="17">
        <v>56418</v>
      </c>
      <c r="C6" s="18">
        <v>43647</v>
      </c>
      <c r="D6" s="19" t="s">
        <v>80</v>
      </c>
      <c r="E6" s="19" t="s">
        <v>8</v>
      </c>
      <c r="F6" s="20">
        <v>21</v>
      </c>
    </row>
    <row r="7" spans="2:6" x14ac:dyDescent="0.2">
      <c r="B7" s="17">
        <v>56419</v>
      </c>
      <c r="C7" s="18">
        <v>43647</v>
      </c>
      <c r="D7" s="19" t="s">
        <v>80</v>
      </c>
      <c r="E7" s="19" t="s">
        <v>7</v>
      </c>
      <c r="F7" s="20">
        <v>17</v>
      </c>
    </row>
    <row r="8" spans="2:6" x14ac:dyDescent="0.2">
      <c r="B8" s="17">
        <v>56420</v>
      </c>
      <c r="C8" s="18">
        <v>43647</v>
      </c>
      <c r="D8" s="19" t="s">
        <v>92</v>
      </c>
      <c r="E8" s="19" t="s">
        <v>7</v>
      </c>
      <c r="F8" s="20">
        <v>17</v>
      </c>
    </row>
    <row r="9" spans="2:6" x14ac:dyDescent="0.2">
      <c r="B9" s="17">
        <v>56421</v>
      </c>
      <c r="C9" s="18">
        <v>43647</v>
      </c>
      <c r="D9" s="19" t="s">
        <v>92</v>
      </c>
      <c r="E9" s="19" t="s">
        <v>7</v>
      </c>
      <c r="F9" s="20">
        <v>17</v>
      </c>
    </row>
    <row r="10" spans="2:6" x14ac:dyDescent="0.2">
      <c r="B10" s="17">
        <v>56422</v>
      </c>
      <c r="C10" s="18">
        <v>43647</v>
      </c>
      <c r="D10" s="19" t="s">
        <v>133</v>
      </c>
      <c r="E10" s="19" t="s">
        <v>7</v>
      </c>
      <c r="F10" s="20">
        <v>17</v>
      </c>
    </row>
    <row r="11" spans="2:6" x14ac:dyDescent="0.2">
      <c r="B11" s="17">
        <v>56423</v>
      </c>
      <c r="C11" s="18">
        <v>43647</v>
      </c>
      <c r="D11" s="19" t="s">
        <v>92</v>
      </c>
      <c r="E11" s="19" t="s">
        <v>8</v>
      </c>
      <c r="F11" s="20">
        <v>21</v>
      </c>
    </row>
    <row r="12" spans="2:6" x14ac:dyDescent="0.2">
      <c r="B12" s="17">
        <v>56424</v>
      </c>
      <c r="C12" s="18">
        <v>43647</v>
      </c>
      <c r="D12" s="19" t="s">
        <v>92</v>
      </c>
      <c r="E12" s="19" t="s">
        <v>8</v>
      </c>
      <c r="F12" s="20">
        <v>21</v>
      </c>
    </row>
    <row r="13" spans="2:6" x14ac:dyDescent="0.2">
      <c r="B13" s="17">
        <v>56425</v>
      </c>
      <c r="C13" s="18">
        <v>43647</v>
      </c>
      <c r="D13" s="19" t="s">
        <v>133</v>
      </c>
      <c r="E13" s="19" t="s">
        <v>8</v>
      </c>
      <c r="F13" s="20">
        <v>21</v>
      </c>
    </row>
    <row r="14" spans="2:6" x14ac:dyDescent="0.2">
      <c r="B14" s="17">
        <v>56426</v>
      </c>
      <c r="C14" s="18">
        <v>43648</v>
      </c>
      <c r="D14" s="19" t="s">
        <v>80</v>
      </c>
      <c r="E14" s="19" t="s">
        <v>7</v>
      </c>
      <c r="F14" s="20">
        <v>17</v>
      </c>
    </row>
    <row r="15" spans="2:6" x14ac:dyDescent="0.2">
      <c r="B15" s="17">
        <v>56427</v>
      </c>
      <c r="C15" s="18">
        <v>43648</v>
      </c>
      <c r="D15" s="19" t="s">
        <v>80</v>
      </c>
      <c r="E15" s="19" t="s">
        <v>7</v>
      </c>
      <c r="F15" s="20">
        <v>17</v>
      </c>
    </row>
    <row r="16" spans="2:6" x14ac:dyDescent="0.2">
      <c r="B16" s="17">
        <v>56428</v>
      </c>
      <c r="C16" s="18">
        <v>43648</v>
      </c>
      <c r="D16" s="19" t="s">
        <v>80</v>
      </c>
      <c r="E16" s="19" t="s">
        <v>7</v>
      </c>
      <c r="F16" s="20">
        <v>17</v>
      </c>
    </row>
    <row r="17" spans="2:6" x14ac:dyDescent="0.2">
      <c r="B17" s="17">
        <v>56429</v>
      </c>
      <c r="C17" s="18">
        <v>43648</v>
      </c>
      <c r="D17" s="19" t="s">
        <v>92</v>
      </c>
      <c r="E17" s="19" t="s">
        <v>7</v>
      </c>
      <c r="F17" s="20">
        <v>17</v>
      </c>
    </row>
    <row r="18" spans="2:6" x14ac:dyDescent="0.2">
      <c r="B18" s="17">
        <v>56430</v>
      </c>
      <c r="C18" s="18">
        <v>43648</v>
      </c>
      <c r="D18" s="19" t="s">
        <v>92</v>
      </c>
      <c r="E18" s="19" t="s">
        <v>7</v>
      </c>
      <c r="F18" s="20">
        <v>17</v>
      </c>
    </row>
    <row r="19" spans="2:6" x14ac:dyDescent="0.2">
      <c r="B19" s="17">
        <v>56431</v>
      </c>
      <c r="C19" s="18">
        <v>43648</v>
      </c>
      <c r="D19" s="19" t="s">
        <v>92</v>
      </c>
      <c r="E19" s="19" t="s">
        <v>8</v>
      </c>
      <c r="F19" s="20">
        <v>21</v>
      </c>
    </row>
    <row r="20" spans="2:6" x14ac:dyDescent="0.2">
      <c r="B20" s="17">
        <v>56432</v>
      </c>
      <c r="C20" s="18">
        <v>43648</v>
      </c>
      <c r="D20" s="19" t="s">
        <v>92</v>
      </c>
      <c r="E20" s="19" t="s">
        <v>8</v>
      </c>
      <c r="F20" s="20">
        <v>21</v>
      </c>
    </row>
    <row r="21" spans="2:6" x14ac:dyDescent="0.2">
      <c r="B21" s="17">
        <v>56433</v>
      </c>
      <c r="C21" s="18">
        <v>43648</v>
      </c>
      <c r="D21" s="19" t="s">
        <v>80</v>
      </c>
      <c r="E21" s="19" t="s">
        <v>8</v>
      </c>
      <c r="F21" s="20">
        <v>21</v>
      </c>
    </row>
    <row r="22" spans="2:6" x14ac:dyDescent="0.2">
      <c r="B22" s="17">
        <v>56434</v>
      </c>
      <c r="C22" s="18">
        <v>43648</v>
      </c>
      <c r="D22" s="19" t="s">
        <v>80</v>
      </c>
      <c r="E22" s="19" t="s">
        <v>8</v>
      </c>
      <c r="F22" s="20">
        <v>21</v>
      </c>
    </row>
    <row r="23" spans="2:6" x14ac:dyDescent="0.2">
      <c r="B23" s="17">
        <v>56435</v>
      </c>
      <c r="C23" s="18">
        <v>43648</v>
      </c>
      <c r="D23" s="19" t="s">
        <v>133</v>
      </c>
      <c r="E23" s="19" t="s">
        <v>8</v>
      </c>
      <c r="F23" s="20">
        <v>21</v>
      </c>
    </row>
    <row r="24" spans="2:6" x14ac:dyDescent="0.2">
      <c r="B24" s="17">
        <v>56436</v>
      </c>
      <c r="C24" s="18">
        <v>43648</v>
      </c>
      <c r="D24" s="19" t="s">
        <v>80</v>
      </c>
      <c r="E24" s="19" t="s">
        <v>20</v>
      </c>
      <c r="F24" s="20">
        <v>17</v>
      </c>
    </row>
    <row r="25" spans="2:6" x14ac:dyDescent="0.2">
      <c r="B25" s="17">
        <v>56437</v>
      </c>
      <c r="C25" s="18">
        <v>43648</v>
      </c>
      <c r="D25" s="19" t="s">
        <v>80</v>
      </c>
      <c r="E25" s="19" t="s">
        <v>20</v>
      </c>
      <c r="F25" s="20">
        <v>17</v>
      </c>
    </row>
    <row r="26" spans="2:6" x14ac:dyDescent="0.2">
      <c r="B26" s="17">
        <v>56438</v>
      </c>
      <c r="C26" s="18">
        <v>43648</v>
      </c>
      <c r="D26" s="19" t="s">
        <v>80</v>
      </c>
      <c r="E26" s="19" t="s">
        <v>20</v>
      </c>
      <c r="F26" s="20">
        <v>17</v>
      </c>
    </row>
    <row r="27" spans="2:6" x14ac:dyDescent="0.2">
      <c r="B27" s="17">
        <v>56439</v>
      </c>
      <c r="C27" s="18">
        <v>43648</v>
      </c>
      <c r="D27" s="19" t="s">
        <v>92</v>
      </c>
      <c r="E27" s="19" t="s">
        <v>20</v>
      </c>
      <c r="F27" s="20">
        <v>17</v>
      </c>
    </row>
    <row r="28" spans="2:6" x14ac:dyDescent="0.2">
      <c r="B28" s="17">
        <v>56440</v>
      </c>
      <c r="C28" s="18">
        <v>43648</v>
      </c>
      <c r="D28" s="19" t="s">
        <v>92</v>
      </c>
      <c r="E28" s="19" t="s">
        <v>20</v>
      </c>
      <c r="F28" s="20">
        <v>17</v>
      </c>
    </row>
    <row r="29" spans="2:6" x14ac:dyDescent="0.2">
      <c r="B29" s="17">
        <v>56441</v>
      </c>
      <c r="C29" s="18">
        <v>43648</v>
      </c>
      <c r="D29" s="19" t="s">
        <v>80</v>
      </c>
      <c r="E29" s="19" t="s">
        <v>12</v>
      </c>
      <c r="F29" s="20">
        <v>20</v>
      </c>
    </row>
    <row r="30" spans="2:6" x14ac:dyDescent="0.2">
      <c r="B30" s="17">
        <v>56442</v>
      </c>
      <c r="C30" s="18">
        <v>43648</v>
      </c>
      <c r="D30" s="19" t="s">
        <v>80</v>
      </c>
      <c r="E30" s="19" t="s">
        <v>125</v>
      </c>
      <c r="F30" s="20">
        <v>20</v>
      </c>
    </row>
    <row r="31" spans="2:6" x14ac:dyDescent="0.2">
      <c r="B31" s="17">
        <v>56443</v>
      </c>
      <c r="C31" s="18">
        <v>43648</v>
      </c>
      <c r="D31" s="19" t="s">
        <v>92</v>
      </c>
      <c r="E31" s="19" t="s">
        <v>125</v>
      </c>
      <c r="F31" s="20">
        <v>20</v>
      </c>
    </row>
    <row r="32" spans="2:6" x14ac:dyDescent="0.2">
      <c r="B32" s="17">
        <v>56444</v>
      </c>
      <c r="C32" s="18">
        <v>43648</v>
      </c>
      <c r="D32" s="19" t="s">
        <v>92</v>
      </c>
      <c r="E32" s="19" t="s">
        <v>125</v>
      </c>
      <c r="F32" s="20">
        <v>20</v>
      </c>
    </row>
    <row r="33" spans="2:6" x14ac:dyDescent="0.2">
      <c r="B33" s="17">
        <v>56445</v>
      </c>
      <c r="C33" s="18">
        <v>43648</v>
      </c>
      <c r="D33" s="19" t="s">
        <v>80</v>
      </c>
      <c r="E33" s="19" t="s">
        <v>12</v>
      </c>
      <c r="F33" s="20">
        <v>20</v>
      </c>
    </row>
    <row r="34" spans="2:6" x14ac:dyDescent="0.2">
      <c r="B34" s="17">
        <v>56446</v>
      </c>
      <c r="C34" s="18">
        <v>43648</v>
      </c>
      <c r="D34" s="19" t="s">
        <v>92</v>
      </c>
      <c r="E34" s="19" t="s">
        <v>12</v>
      </c>
      <c r="F34" s="20">
        <v>20</v>
      </c>
    </row>
    <row r="35" spans="2:6" x14ac:dyDescent="0.2">
      <c r="B35" s="17">
        <v>56447</v>
      </c>
      <c r="C35" s="18">
        <v>43648</v>
      </c>
      <c r="D35" s="19" t="s">
        <v>92</v>
      </c>
      <c r="E35" s="19" t="s">
        <v>12</v>
      </c>
      <c r="F35" s="20">
        <v>20</v>
      </c>
    </row>
    <row r="36" spans="2:6" x14ac:dyDescent="0.2">
      <c r="B36" s="17">
        <v>56448</v>
      </c>
      <c r="C36" s="18">
        <v>43648</v>
      </c>
      <c r="D36" s="19" t="s">
        <v>80</v>
      </c>
      <c r="E36" s="19" t="s">
        <v>125</v>
      </c>
      <c r="F36" s="20">
        <v>20</v>
      </c>
    </row>
    <row r="37" spans="2:6" x14ac:dyDescent="0.2">
      <c r="B37" s="17">
        <v>56449</v>
      </c>
      <c r="C37" s="18">
        <v>43649</v>
      </c>
      <c r="D37" s="19" t="s">
        <v>80</v>
      </c>
      <c r="E37" s="19" t="s">
        <v>20</v>
      </c>
      <c r="F37" s="20">
        <v>17</v>
      </c>
    </row>
    <row r="38" spans="2:6" x14ac:dyDescent="0.2">
      <c r="B38" s="17">
        <v>56450</v>
      </c>
      <c r="C38" s="18">
        <v>43649</v>
      </c>
      <c r="D38" s="19" t="s">
        <v>80</v>
      </c>
      <c r="E38" s="19" t="s">
        <v>20</v>
      </c>
      <c r="F38" s="20">
        <v>17</v>
      </c>
    </row>
    <row r="39" spans="2:6" x14ac:dyDescent="0.2">
      <c r="B39" s="17">
        <v>56451</v>
      </c>
      <c r="C39" s="18">
        <v>43649</v>
      </c>
      <c r="D39" s="19" t="s">
        <v>80</v>
      </c>
      <c r="E39" s="19" t="s">
        <v>20</v>
      </c>
      <c r="F39" s="20">
        <v>17</v>
      </c>
    </row>
    <row r="40" spans="2:6" x14ac:dyDescent="0.2">
      <c r="B40" s="17">
        <v>56452</v>
      </c>
      <c r="C40" s="18">
        <v>43649</v>
      </c>
      <c r="D40" s="19" t="s">
        <v>80</v>
      </c>
      <c r="E40" s="19" t="s">
        <v>20</v>
      </c>
      <c r="F40" s="20">
        <v>17</v>
      </c>
    </row>
    <row r="41" spans="2:6" x14ac:dyDescent="0.2">
      <c r="B41" s="17">
        <v>56453</v>
      </c>
      <c r="C41" s="18">
        <v>43649</v>
      </c>
      <c r="D41" s="19" t="s">
        <v>80</v>
      </c>
      <c r="E41" s="19" t="s">
        <v>20</v>
      </c>
      <c r="F41" s="20">
        <v>17</v>
      </c>
    </row>
    <row r="42" spans="2:6" x14ac:dyDescent="0.2">
      <c r="B42" s="17">
        <v>56454</v>
      </c>
      <c r="C42" s="18">
        <v>43649</v>
      </c>
      <c r="D42" s="19" t="s">
        <v>80</v>
      </c>
      <c r="E42" s="19" t="s">
        <v>43</v>
      </c>
      <c r="F42" s="20">
        <v>17</v>
      </c>
    </row>
    <row r="43" spans="2:6" x14ac:dyDescent="0.2">
      <c r="B43" s="17">
        <v>56455</v>
      </c>
      <c r="C43" s="18">
        <v>43649</v>
      </c>
      <c r="D43" s="19" t="s">
        <v>80</v>
      </c>
      <c r="E43" s="19" t="s">
        <v>43</v>
      </c>
      <c r="F43" s="20">
        <v>17</v>
      </c>
    </row>
    <row r="44" spans="2:6" x14ac:dyDescent="0.2">
      <c r="B44" s="17">
        <v>56456</v>
      </c>
      <c r="C44" s="18">
        <v>43649</v>
      </c>
      <c r="D44" s="19" t="s">
        <v>80</v>
      </c>
      <c r="E44" s="19" t="s">
        <v>43</v>
      </c>
      <c r="F44" s="20">
        <v>17</v>
      </c>
    </row>
    <row r="45" spans="2:6" x14ac:dyDescent="0.2">
      <c r="B45" s="17">
        <v>56457</v>
      </c>
      <c r="C45" s="18">
        <v>43649</v>
      </c>
      <c r="D45" s="19" t="s">
        <v>80</v>
      </c>
      <c r="E45" s="19" t="s">
        <v>43</v>
      </c>
      <c r="F45" s="20">
        <v>17</v>
      </c>
    </row>
    <row r="46" spans="2:6" x14ac:dyDescent="0.2">
      <c r="B46" s="17">
        <v>56458</v>
      </c>
      <c r="C46" s="18">
        <v>43649</v>
      </c>
      <c r="D46" s="19" t="s">
        <v>80</v>
      </c>
      <c r="E46" s="19" t="s">
        <v>43</v>
      </c>
      <c r="F46" s="20">
        <v>17</v>
      </c>
    </row>
    <row r="47" spans="2:6" x14ac:dyDescent="0.2">
      <c r="B47" s="17">
        <v>56459</v>
      </c>
      <c r="C47" s="18">
        <v>43649</v>
      </c>
      <c r="D47" s="19" t="s">
        <v>80</v>
      </c>
      <c r="E47" s="19" t="s">
        <v>8</v>
      </c>
      <c r="F47" s="20">
        <v>21</v>
      </c>
    </row>
    <row r="48" spans="2:6" x14ac:dyDescent="0.2">
      <c r="B48" s="17">
        <v>56460</v>
      </c>
      <c r="C48" s="18">
        <v>43649</v>
      </c>
      <c r="D48" s="19" t="s">
        <v>80</v>
      </c>
      <c r="E48" s="19" t="s">
        <v>7</v>
      </c>
      <c r="F48" s="20">
        <v>17</v>
      </c>
    </row>
    <row r="49" spans="2:6" x14ac:dyDescent="0.2">
      <c r="B49" s="17">
        <v>56461</v>
      </c>
      <c r="C49" s="18">
        <v>43649</v>
      </c>
      <c r="D49" s="19" t="s">
        <v>133</v>
      </c>
      <c r="E49" s="19" t="s">
        <v>8</v>
      </c>
      <c r="F49" s="20">
        <v>21</v>
      </c>
    </row>
    <row r="50" spans="2:6" x14ac:dyDescent="0.2">
      <c r="B50" s="17">
        <v>56462</v>
      </c>
      <c r="C50" s="18">
        <v>43650</v>
      </c>
      <c r="D50" s="19" t="s">
        <v>80</v>
      </c>
      <c r="E50" s="19" t="s">
        <v>8</v>
      </c>
      <c r="F50" s="20">
        <v>21</v>
      </c>
    </row>
    <row r="51" spans="2:6" x14ac:dyDescent="0.2">
      <c r="B51" s="17">
        <v>56463</v>
      </c>
      <c r="C51" s="18">
        <v>43650</v>
      </c>
      <c r="D51" s="19" t="s">
        <v>80</v>
      </c>
      <c r="E51" s="19" t="s">
        <v>8</v>
      </c>
      <c r="F51" s="20">
        <v>21</v>
      </c>
    </row>
    <row r="52" spans="2:6" x14ac:dyDescent="0.2">
      <c r="B52" s="17">
        <v>56464</v>
      </c>
      <c r="C52" s="18">
        <v>43650</v>
      </c>
      <c r="D52" s="19" t="s">
        <v>80</v>
      </c>
      <c r="E52" s="19" t="s">
        <v>8</v>
      </c>
      <c r="F52" s="20">
        <v>21</v>
      </c>
    </row>
    <row r="53" spans="2:6" x14ac:dyDescent="0.2">
      <c r="B53" s="17">
        <v>56465</v>
      </c>
      <c r="C53" s="18">
        <v>43650</v>
      </c>
      <c r="D53" s="19" t="s">
        <v>80</v>
      </c>
      <c r="E53" s="19" t="s">
        <v>8</v>
      </c>
      <c r="F53" s="20">
        <v>21</v>
      </c>
    </row>
    <row r="54" spans="2:6" x14ac:dyDescent="0.2">
      <c r="B54" s="17">
        <v>56466</v>
      </c>
      <c r="C54" s="18">
        <v>43650</v>
      </c>
      <c r="D54" s="19" t="s">
        <v>80</v>
      </c>
      <c r="E54" s="19" t="s">
        <v>8</v>
      </c>
      <c r="F54" s="20">
        <v>21</v>
      </c>
    </row>
    <row r="55" spans="2:6" x14ac:dyDescent="0.2">
      <c r="B55" s="17">
        <v>56467</v>
      </c>
      <c r="C55" s="18">
        <v>43650</v>
      </c>
      <c r="D55" s="19" t="s">
        <v>80</v>
      </c>
      <c r="E55" s="19" t="s">
        <v>7</v>
      </c>
      <c r="F55" s="20">
        <v>17</v>
      </c>
    </row>
    <row r="56" spans="2:6" x14ac:dyDescent="0.2">
      <c r="B56" s="17">
        <v>56468</v>
      </c>
      <c r="C56" s="18">
        <v>43650</v>
      </c>
      <c r="D56" s="19" t="s">
        <v>80</v>
      </c>
      <c r="E56" s="19" t="s">
        <v>7</v>
      </c>
      <c r="F56" s="20">
        <v>17</v>
      </c>
    </row>
    <row r="57" spans="2:6" x14ac:dyDescent="0.2">
      <c r="B57" s="17">
        <v>56469</v>
      </c>
      <c r="C57" s="18">
        <v>43650</v>
      </c>
      <c r="D57" s="19" t="s">
        <v>80</v>
      </c>
      <c r="E57" s="19" t="s">
        <v>7</v>
      </c>
      <c r="F57" s="20">
        <v>17</v>
      </c>
    </row>
    <row r="58" spans="2:6" x14ac:dyDescent="0.2">
      <c r="B58" s="17">
        <v>56470</v>
      </c>
      <c r="C58" s="18">
        <v>43650</v>
      </c>
      <c r="D58" s="19" t="s">
        <v>80</v>
      </c>
      <c r="E58" s="19" t="s">
        <v>7</v>
      </c>
      <c r="F58" s="20">
        <v>17</v>
      </c>
    </row>
    <row r="59" spans="2:6" x14ac:dyDescent="0.2">
      <c r="B59" s="17">
        <v>56471</v>
      </c>
      <c r="C59" s="18">
        <v>43650</v>
      </c>
      <c r="D59" s="19" t="s">
        <v>80</v>
      </c>
      <c r="E59" s="19" t="s">
        <v>7</v>
      </c>
      <c r="F59" s="20">
        <v>17</v>
      </c>
    </row>
    <row r="60" spans="2:6" x14ac:dyDescent="0.2">
      <c r="B60" s="17">
        <v>56472</v>
      </c>
      <c r="C60" s="18">
        <v>43650</v>
      </c>
      <c r="D60" s="19" t="s">
        <v>80</v>
      </c>
      <c r="E60" s="19" t="s">
        <v>7</v>
      </c>
      <c r="F60" s="20">
        <v>17</v>
      </c>
    </row>
    <row r="61" spans="2:6" x14ac:dyDescent="0.2">
      <c r="B61" s="17">
        <v>56473</v>
      </c>
      <c r="C61" s="18">
        <v>43651</v>
      </c>
      <c r="D61" s="19" t="s">
        <v>52</v>
      </c>
      <c r="E61" s="19" t="s">
        <v>7</v>
      </c>
      <c r="F61" s="20">
        <v>17</v>
      </c>
    </row>
    <row r="62" spans="2:6" x14ac:dyDescent="0.2">
      <c r="B62" s="17">
        <v>56474</v>
      </c>
      <c r="C62" s="18">
        <v>43651</v>
      </c>
      <c r="D62" s="19" t="s">
        <v>52</v>
      </c>
      <c r="E62" s="19" t="s">
        <v>7</v>
      </c>
      <c r="F62" s="20">
        <v>17</v>
      </c>
    </row>
    <row r="63" spans="2:6" x14ac:dyDescent="0.2">
      <c r="B63" s="17">
        <v>56475</v>
      </c>
      <c r="C63" s="18">
        <v>43651</v>
      </c>
      <c r="D63" s="19" t="s">
        <v>52</v>
      </c>
      <c r="E63" s="19" t="s">
        <v>7</v>
      </c>
      <c r="F63" s="20">
        <v>17</v>
      </c>
    </row>
    <row r="64" spans="2:6" x14ac:dyDescent="0.2">
      <c r="B64" s="17">
        <v>56476</v>
      </c>
      <c r="C64" s="18">
        <v>43651</v>
      </c>
      <c r="D64" s="19" t="s">
        <v>52</v>
      </c>
      <c r="E64" s="19" t="s">
        <v>7</v>
      </c>
      <c r="F64" s="20">
        <v>17</v>
      </c>
    </row>
    <row r="65" spans="2:6" x14ac:dyDescent="0.2">
      <c r="B65" s="17">
        <v>56477</v>
      </c>
      <c r="C65" s="18">
        <v>43651</v>
      </c>
      <c r="D65" s="19" t="s">
        <v>52</v>
      </c>
      <c r="E65" s="19" t="s">
        <v>7</v>
      </c>
      <c r="F65" s="20">
        <v>17</v>
      </c>
    </row>
    <row r="66" spans="2:6" x14ac:dyDescent="0.2">
      <c r="B66" s="17">
        <v>56478</v>
      </c>
      <c r="C66" s="18">
        <v>43651</v>
      </c>
      <c r="D66" s="19" t="s">
        <v>52</v>
      </c>
      <c r="E66" s="19" t="s">
        <v>7</v>
      </c>
      <c r="F66" s="20">
        <v>17</v>
      </c>
    </row>
    <row r="67" spans="2:6" x14ac:dyDescent="0.2">
      <c r="B67" s="17">
        <v>56479</v>
      </c>
      <c r="C67" s="18">
        <v>43651</v>
      </c>
      <c r="D67" s="19" t="s">
        <v>52</v>
      </c>
      <c r="E67" s="19" t="s">
        <v>7</v>
      </c>
      <c r="F67" s="20">
        <v>17</v>
      </c>
    </row>
    <row r="68" spans="2:6" x14ac:dyDescent="0.2">
      <c r="B68" s="17">
        <v>56480</v>
      </c>
      <c r="C68" s="18">
        <v>43651</v>
      </c>
      <c r="D68" s="19" t="s">
        <v>52</v>
      </c>
      <c r="E68" s="19" t="s">
        <v>8</v>
      </c>
      <c r="F68" s="20">
        <v>21</v>
      </c>
    </row>
    <row r="69" spans="2:6" x14ac:dyDescent="0.2">
      <c r="B69" s="17">
        <v>56481</v>
      </c>
      <c r="C69" s="18">
        <v>43651</v>
      </c>
      <c r="D69" s="19" t="s">
        <v>52</v>
      </c>
      <c r="E69" s="19" t="s">
        <v>8</v>
      </c>
      <c r="F69" s="20">
        <v>21</v>
      </c>
    </row>
    <row r="70" spans="2:6" x14ac:dyDescent="0.2">
      <c r="B70" s="17">
        <v>56482</v>
      </c>
      <c r="C70" s="18">
        <v>43651</v>
      </c>
      <c r="D70" s="19" t="s">
        <v>52</v>
      </c>
      <c r="E70" s="19" t="s">
        <v>8</v>
      </c>
      <c r="F70" s="20">
        <v>21</v>
      </c>
    </row>
    <row r="71" spans="2:6" x14ac:dyDescent="0.2">
      <c r="B71" s="17">
        <v>56483</v>
      </c>
      <c r="C71" s="18">
        <v>43651</v>
      </c>
      <c r="D71" s="19" t="s">
        <v>52</v>
      </c>
      <c r="E71" s="19" t="s">
        <v>8</v>
      </c>
      <c r="F71" s="20">
        <v>21</v>
      </c>
    </row>
    <row r="72" spans="2:6" x14ac:dyDescent="0.2">
      <c r="B72" s="17">
        <v>56484</v>
      </c>
      <c r="C72" s="18">
        <v>43651</v>
      </c>
      <c r="D72" s="19" t="s">
        <v>52</v>
      </c>
      <c r="E72" s="19" t="s">
        <v>8</v>
      </c>
      <c r="F72" s="20">
        <v>21</v>
      </c>
    </row>
    <row r="73" spans="2:6" x14ac:dyDescent="0.2">
      <c r="B73" s="17">
        <v>56485</v>
      </c>
      <c r="C73" s="18">
        <v>43651</v>
      </c>
      <c r="D73" s="19" t="s">
        <v>52</v>
      </c>
      <c r="E73" s="19" t="s">
        <v>8</v>
      </c>
      <c r="F73" s="20">
        <v>21</v>
      </c>
    </row>
    <row r="74" spans="2:6" x14ac:dyDescent="0.2">
      <c r="B74" s="17">
        <v>56486</v>
      </c>
      <c r="C74" s="18">
        <v>43651</v>
      </c>
      <c r="D74" s="19" t="s">
        <v>52</v>
      </c>
      <c r="E74" s="19" t="s">
        <v>7</v>
      </c>
      <c r="F74" s="20">
        <v>17</v>
      </c>
    </row>
    <row r="75" spans="2:6" x14ac:dyDescent="0.2">
      <c r="B75" s="17">
        <v>56487</v>
      </c>
      <c r="C75" s="18">
        <v>43651</v>
      </c>
      <c r="D75" s="19" t="s">
        <v>52</v>
      </c>
      <c r="E75" s="19" t="s">
        <v>8</v>
      </c>
      <c r="F75" s="20">
        <v>21</v>
      </c>
    </row>
    <row r="76" spans="2:6" x14ac:dyDescent="0.2">
      <c r="B76" s="17">
        <v>56488</v>
      </c>
      <c r="C76" s="18">
        <v>43651</v>
      </c>
      <c r="D76" s="19" t="s">
        <v>80</v>
      </c>
      <c r="E76" s="19" t="s">
        <v>7</v>
      </c>
      <c r="F76" s="20">
        <v>17</v>
      </c>
    </row>
    <row r="77" spans="2:6" x14ac:dyDescent="0.2">
      <c r="B77" s="17">
        <v>56489</v>
      </c>
      <c r="C77" s="18">
        <v>43651</v>
      </c>
      <c r="D77" s="19" t="s">
        <v>80</v>
      </c>
      <c r="E77" s="19" t="s">
        <v>7</v>
      </c>
      <c r="F77" s="20">
        <v>17</v>
      </c>
    </row>
    <row r="78" spans="2:6" x14ac:dyDescent="0.2">
      <c r="B78" s="17">
        <v>56490</v>
      </c>
      <c r="C78" s="18">
        <v>43651</v>
      </c>
      <c r="D78" s="19" t="s">
        <v>80</v>
      </c>
      <c r="E78" s="19" t="s">
        <v>7</v>
      </c>
      <c r="F78" s="20">
        <v>17</v>
      </c>
    </row>
    <row r="79" spans="2:6" x14ac:dyDescent="0.2">
      <c r="B79" s="17">
        <v>56491</v>
      </c>
      <c r="C79" s="18">
        <v>43651</v>
      </c>
      <c r="D79" s="19" t="s">
        <v>80</v>
      </c>
      <c r="E79" s="19" t="s">
        <v>8</v>
      </c>
      <c r="F79" s="20">
        <v>21</v>
      </c>
    </row>
    <row r="80" spans="2:6" x14ac:dyDescent="0.2">
      <c r="B80" s="17">
        <v>56492</v>
      </c>
      <c r="C80" s="18">
        <v>43651</v>
      </c>
      <c r="D80" s="19" t="s">
        <v>80</v>
      </c>
      <c r="E80" s="19" t="s">
        <v>8</v>
      </c>
      <c r="F80" s="20">
        <v>21</v>
      </c>
    </row>
    <row r="81" spans="2:6" x14ac:dyDescent="0.2">
      <c r="B81" s="17">
        <v>56493</v>
      </c>
      <c r="C81" s="18">
        <v>43651</v>
      </c>
      <c r="D81" s="19" t="s">
        <v>80</v>
      </c>
      <c r="E81" s="19" t="s">
        <v>8</v>
      </c>
      <c r="F81" s="20">
        <v>21</v>
      </c>
    </row>
    <row r="82" spans="2:6" x14ac:dyDescent="0.2">
      <c r="B82" s="17">
        <v>56494</v>
      </c>
      <c r="C82" s="18">
        <v>43651</v>
      </c>
      <c r="D82" s="19" t="s">
        <v>80</v>
      </c>
      <c r="E82" s="19" t="s">
        <v>129</v>
      </c>
      <c r="F82" s="20">
        <v>15</v>
      </c>
    </row>
    <row r="83" spans="2:6" x14ac:dyDescent="0.2">
      <c r="B83" s="17">
        <v>56495</v>
      </c>
      <c r="C83" s="18">
        <v>43651</v>
      </c>
      <c r="D83" s="19" t="s">
        <v>80</v>
      </c>
      <c r="E83" s="19" t="s">
        <v>129</v>
      </c>
      <c r="F83" s="20">
        <v>15</v>
      </c>
    </row>
    <row r="84" spans="2:6" x14ac:dyDescent="0.2">
      <c r="B84" s="17">
        <v>56496</v>
      </c>
      <c r="C84" s="18">
        <v>43651</v>
      </c>
      <c r="D84" s="19" t="s">
        <v>80</v>
      </c>
      <c r="E84" s="19" t="s">
        <v>129</v>
      </c>
      <c r="F84" s="20">
        <v>15</v>
      </c>
    </row>
    <row r="85" spans="2:6" x14ac:dyDescent="0.2">
      <c r="B85" s="17">
        <v>56497</v>
      </c>
      <c r="C85" s="18">
        <v>43651</v>
      </c>
      <c r="D85" s="19" t="s">
        <v>52</v>
      </c>
      <c r="E85" s="19" t="s">
        <v>129</v>
      </c>
      <c r="F85" s="20">
        <v>15</v>
      </c>
    </row>
    <row r="86" spans="2:6" x14ac:dyDescent="0.2">
      <c r="B86" s="17">
        <v>56498</v>
      </c>
      <c r="C86" s="18">
        <v>43651</v>
      </c>
      <c r="D86" s="19" t="s">
        <v>52</v>
      </c>
      <c r="E86" s="19" t="s">
        <v>129</v>
      </c>
      <c r="F86" s="20">
        <v>15</v>
      </c>
    </row>
    <row r="87" spans="2:6" x14ac:dyDescent="0.2">
      <c r="B87" s="17">
        <v>56499</v>
      </c>
      <c r="C87" s="18">
        <v>43651</v>
      </c>
      <c r="D87" s="19" t="s">
        <v>52</v>
      </c>
      <c r="E87" s="19" t="s">
        <v>7</v>
      </c>
      <c r="F87" s="20">
        <v>17</v>
      </c>
    </row>
    <row r="88" spans="2:6" x14ac:dyDescent="0.2">
      <c r="B88" s="17">
        <v>56500</v>
      </c>
      <c r="C88" s="18">
        <v>43651</v>
      </c>
      <c r="D88" s="19" t="s">
        <v>52</v>
      </c>
      <c r="E88" s="19" t="s">
        <v>7</v>
      </c>
      <c r="F88" s="20">
        <v>17</v>
      </c>
    </row>
    <row r="89" spans="2:6" x14ac:dyDescent="0.2">
      <c r="B89" s="17">
        <v>56501</v>
      </c>
      <c r="C89" s="18">
        <v>43651</v>
      </c>
      <c r="D89" s="19" t="s">
        <v>52</v>
      </c>
      <c r="E89" s="19" t="s">
        <v>6</v>
      </c>
      <c r="F89" s="20">
        <v>21</v>
      </c>
    </row>
    <row r="90" spans="2:6" x14ac:dyDescent="0.2">
      <c r="B90" s="17">
        <v>56502</v>
      </c>
      <c r="C90" s="18">
        <v>43651</v>
      </c>
      <c r="D90" s="19" t="s">
        <v>52</v>
      </c>
      <c r="E90" s="19" t="s">
        <v>6</v>
      </c>
      <c r="F90" s="20">
        <v>21</v>
      </c>
    </row>
    <row r="91" spans="2:6" x14ac:dyDescent="0.2">
      <c r="B91" s="17">
        <v>56503</v>
      </c>
      <c r="C91" s="18">
        <v>43654</v>
      </c>
      <c r="D91" s="19" t="s">
        <v>52</v>
      </c>
      <c r="E91" s="19" t="s">
        <v>6</v>
      </c>
      <c r="F91" s="20">
        <v>21</v>
      </c>
    </row>
    <row r="92" spans="2:6" x14ac:dyDescent="0.2">
      <c r="B92" s="17">
        <v>56504</v>
      </c>
      <c r="C92" s="18">
        <v>43654</v>
      </c>
      <c r="D92" s="19" t="s">
        <v>80</v>
      </c>
      <c r="E92" s="19" t="s">
        <v>7</v>
      </c>
      <c r="F92" s="20">
        <v>17</v>
      </c>
    </row>
    <row r="93" spans="2:6" x14ac:dyDescent="0.2">
      <c r="B93" s="17">
        <v>56505</v>
      </c>
      <c r="C93" s="18">
        <v>43654</v>
      </c>
      <c r="D93" s="19" t="s">
        <v>80</v>
      </c>
      <c r="E93" s="19" t="s">
        <v>7</v>
      </c>
      <c r="F93" s="20">
        <v>17</v>
      </c>
    </row>
    <row r="94" spans="2:6" x14ac:dyDescent="0.2">
      <c r="B94" s="17">
        <v>56506</v>
      </c>
      <c r="C94" s="18">
        <v>43654</v>
      </c>
      <c r="D94" s="19" t="s">
        <v>80</v>
      </c>
      <c r="E94" s="19" t="s">
        <v>8</v>
      </c>
      <c r="F94" s="20">
        <v>21</v>
      </c>
    </row>
    <row r="95" spans="2:6" x14ac:dyDescent="0.2">
      <c r="B95" s="17">
        <v>56507</v>
      </c>
      <c r="C95" s="18">
        <v>43654</v>
      </c>
      <c r="D95" s="19" t="s">
        <v>80</v>
      </c>
      <c r="E95" s="19" t="s">
        <v>8</v>
      </c>
      <c r="F95" s="20">
        <v>21</v>
      </c>
    </row>
    <row r="96" spans="2:6" x14ac:dyDescent="0.2">
      <c r="B96" s="17">
        <v>56508</v>
      </c>
      <c r="C96" s="18">
        <v>43654</v>
      </c>
      <c r="D96" s="19" t="s">
        <v>52</v>
      </c>
      <c r="E96" s="19" t="s">
        <v>6</v>
      </c>
      <c r="F96" s="20">
        <v>21</v>
      </c>
    </row>
    <row r="97" spans="2:6" x14ac:dyDescent="0.2">
      <c r="B97" s="17">
        <v>56509</v>
      </c>
      <c r="C97" s="18">
        <v>43654</v>
      </c>
      <c r="D97" s="19" t="s">
        <v>52</v>
      </c>
      <c r="E97" s="19" t="s">
        <v>6</v>
      </c>
      <c r="F97" s="20">
        <v>21</v>
      </c>
    </row>
    <row r="98" spans="2:6" x14ac:dyDescent="0.2">
      <c r="B98" s="17">
        <v>56510</v>
      </c>
      <c r="C98" s="18">
        <v>43654</v>
      </c>
      <c r="D98" s="19" t="s">
        <v>52</v>
      </c>
      <c r="E98" s="19" t="s">
        <v>6</v>
      </c>
      <c r="F98" s="20">
        <v>21</v>
      </c>
    </row>
    <row r="99" spans="2:6" x14ac:dyDescent="0.2">
      <c r="B99" s="17">
        <v>56511</v>
      </c>
      <c r="C99" s="18">
        <v>43654</v>
      </c>
      <c r="D99" s="19" t="s">
        <v>52</v>
      </c>
      <c r="E99" s="19" t="s">
        <v>6</v>
      </c>
      <c r="F99" s="20">
        <v>21</v>
      </c>
    </row>
    <row r="100" spans="2:6" x14ac:dyDescent="0.2">
      <c r="B100" s="17">
        <v>56512</v>
      </c>
      <c r="C100" s="18">
        <v>43654</v>
      </c>
      <c r="D100" s="19" t="s">
        <v>52</v>
      </c>
      <c r="E100" s="19" t="s">
        <v>6</v>
      </c>
      <c r="F100" s="20">
        <v>21</v>
      </c>
    </row>
    <row r="101" spans="2:6" x14ac:dyDescent="0.2">
      <c r="B101" s="17">
        <v>56513</v>
      </c>
      <c r="C101" s="18">
        <v>43654</v>
      </c>
      <c r="D101" s="19" t="s">
        <v>80</v>
      </c>
      <c r="E101" s="19" t="s">
        <v>8</v>
      </c>
      <c r="F101" s="20">
        <v>21</v>
      </c>
    </row>
    <row r="102" spans="2:6" x14ac:dyDescent="0.2">
      <c r="B102" s="17">
        <v>56514</v>
      </c>
      <c r="C102" s="18">
        <v>43654</v>
      </c>
      <c r="D102" s="19" t="s">
        <v>80</v>
      </c>
      <c r="E102" s="19" t="s">
        <v>8</v>
      </c>
      <c r="F102" s="20">
        <v>21</v>
      </c>
    </row>
    <row r="103" spans="2:6" x14ac:dyDescent="0.2">
      <c r="B103" s="17">
        <v>56515</v>
      </c>
      <c r="C103" s="18">
        <v>43654</v>
      </c>
      <c r="D103" s="19" t="s">
        <v>52</v>
      </c>
      <c r="E103" s="19" t="s">
        <v>129</v>
      </c>
      <c r="F103" s="20">
        <v>14</v>
      </c>
    </row>
    <row r="104" spans="2:6" x14ac:dyDescent="0.2">
      <c r="B104" s="17">
        <v>56516</v>
      </c>
      <c r="C104" s="18">
        <v>43654</v>
      </c>
      <c r="D104" s="19" t="s">
        <v>52</v>
      </c>
      <c r="E104" s="19" t="s">
        <v>129</v>
      </c>
      <c r="F104" s="20">
        <v>14</v>
      </c>
    </row>
    <row r="105" spans="2:6" x14ac:dyDescent="0.2">
      <c r="B105" s="17">
        <v>56517</v>
      </c>
      <c r="C105" s="18">
        <v>43654</v>
      </c>
      <c r="D105" s="19" t="s">
        <v>134</v>
      </c>
      <c r="E105" s="19" t="s">
        <v>8</v>
      </c>
      <c r="F105" s="20">
        <v>21</v>
      </c>
    </row>
    <row r="106" spans="2:6" x14ac:dyDescent="0.2">
      <c r="B106" s="17">
        <v>56518</v>
      </c>
      <c r="C106" s="18">
        <v>43655</v>
      </c>
      <c r="D106" s="19" t="s">
        <v>52</v>
      </c>
      <c r="E106" s="19" t="s">
        <v>6</v>
      </c>
      <c r="F106" s="20">
        <v>21</v>
      </c>
    </row>
    <row r="107" spans="2:6" x14ac:dyDescent="0.2">
      <c r="B107" s="17">
        <v>56519</v>
      </c>
      <c r="C107" s="18">
        <v>43655</v>
      </c>
      <c r="D107" s="19" t="s">
        <v>52</v>
      </c>
      <c r="E107" s="19" t="s">
        <v>6</v>
      </c>
      <c r="F107" s="20">
        <v>21</v>
      </c>
    </row>
    <row r="108" spans="2:6" x14ac:dyDescent="0.2">
      <c r="B108" s="17">
        <v>56520</v>
      </c>
      <c r="C108" s="18">
        <v>43655</v>
      </c>
      <c r="D108" s="19" t="s">
        <v>52</v>
      </c>
      <c r="E108" s="19" t="s">
        <v>6</v>
      </c>
      <c r="F108" s="20">
        <v>21</v>
      </c>
    </row>
    <row r="109" spans="2:6" x14ac:dyDescent="0.2">
      <c r="B109" s="17">
        <v>56521</v>
      </c>
      <c r="C109" s="18">
        <v>43655</v>
      </c>
      <c r="D109" s="19" t="s">
        <v>52</v>
      </c>
      <c r="E109" s="19" t="s">
        <v>6</v>
      </c>
      <c r="F109" s="20">
        <v>21</v>
      </c>
    </row>
    <row r="110" spans="2:6" x14ac:dyDescent="0.2">
      <c r="B110" s="17">
        <v>56522</v>
      </c>
      <c r="C110" s="18">
        <v>43655</v>
      </c>
      <c r="D110" s="19" t="s">
        <v>52</v>
      </c>
      <c r="E110" s="19" t="s">
        <v>6</v>
      </c>
      <c r="F110" s="20">
        <v>21</v>
      </c>
    </row>
    <row r="111" spans="2:6" x14ac:dyDescent="0.2">
      <c r="B111" s="17">
        <v>56523</v>
      </c>
      <c r="C111" s="18"/>
      <c r="D111" s="19"/>
      <c r="E111" s="19"/>
      <c r="F111" s="20"/>
    </row>
    <row r="112" spans="2:6" x14ac:dyDescent="0.2">
      <c r="B112" s="17">
        <v>56524</v>
      </c>
      <c r="C112" s="18">
        <v>43655</v>
      </c>
      <c r="D112" s="19" t="s">
        <v>80</v>
      </c>
      <c r="E112" s="19" t="s">
        <v>7</v>
      </c>
      <c r="F112" s="20">
        <v>17</v>
      </c>
    </row>
    <row r="113" spans="2:6" x14ac:dyDescent="0.2">
      <c r="B113" s="17">
        <v>56525</v>
      </c>
      <c r="C113" s="18">
        <v>43655</v>
      </c>
      <c r="D113" s="19" t="s">
        <v>80</v>
      </c>
      <c r="E113" s="19" t="s">
        <v>7</v>
      </c>
      <c r="F113" s="20">
        <v>17</v>
      </c>
    </row>
    <row r="114" spans="2:6" x14ac:dyDescent="0.2">
      <c r="B114" s="17">
        <v>56526</v>
      </c>
      <c r="C114" s="18">
        <v>43655</v>
      </c>
      <c r="D114" s="19" t="s">
        <v>52</v>
      </c>
      <c r="E114" s="19" t="s">
        <v>7</v>
      </c>
      <c r="F114" s="20">
        <v>17</v>
      </c>
    </row>
    <row r="115" spans="2:6" x14ac:dyDescent="0.2">
      <c r="B115" s="17">
        <v>56527</v>
      </c>
      <c r="C115" s="18">
        <v>43655</v>
      </c>
      <c r="D115" s="19" t="s">
        <v>52</v>
      </c>
      <c r="E115" s="19" t="s">
        <v>7</v>
      </c>
      <c r="F115" s="20">
        <v>17</v>
      </c>
    </row>
    <row r="116" spans="2:6" x14ac:dyDescent="0.2">
      <c r="B116" s="17">
        <v>56528</v>
      </c>
      <c r="C116" s="18">
        <v>43655</v>
      </c>
      <c r="D116" s="19" t="s">
        <v>52</v>
      </c>
      <c r="E116" s="19" t="s">
        <v>8</v>
      </c>
      <c r="F116" s="20">
        <v>21</v>
      </c>
    </row>
    <row r="117" spans="2:6" x14ac:dyDescent="0.2">
      <c r="B117" s="17">
        <v>56529</v>
      </c>
      <c r="C117" s="18">
        <v>43655</v>
      </c>
      <c r="D117" s="19" t="s">
        <v>71</v>
      </c>
      <c r="E117" s="19" t="s">
        <v>8</v>
      </c>
      <c r="F117" s="20">
        <v>21</v>
      </c>
    </row>
    <row r="118" spans="2:6" x14ac:dyDescent="0.2">
      <c r="B118" s="17">
        <v>56530</v>
      </c>
      <c r="C118" s="18">
        <v>43655</v>
      </c>
      <c r="D118" s="19" t="s">
        <v>52</v>
      </c>
      <c r="E118" s="19" t="s">
        <v>6</v>
      </c>
      <c r="F118" s="20">
        <v>21</v>
      </c>
    </row>
    <row r="119" spans="2:6" x14ac:dyDescent="0.2">
      <c r="B119" s="17">
        <v>56531</v>
      </c>
      <c r="C119" s="18">
        <v>43655</v>
      </c>
      <c r="D119" s="19" t="s">
        <v>80</v>
      </c>
      <c r="E119" s="19" t="s">
        <v>7</v>
      </c>
      <c r="F119" s="20">
        <v>17</v>
      </c>
    </row>
    <row r="120" spans="2:6" x14ac:dyDescent="0.2">
      <c r="B120" s="17">
        <v>56532</v>
      </c>
      <c r="C120" s="18">
        <v>43655</v>
      </c>
      <c r="D120" s="19" t="s">
        <v>52</v>
      </c>
      <c r="E120" s="19" t="s">
        <v>6</v>
      </c>
      <c r="F120" s="20">
        <v>21</v>
      </c>
    </row>
    <row r="121" spans="2:6" x14ac:dyDescent="0.2">
      <c r="B121" s="17">
        <v>56533</v>
      </c>
      <c r="C121" s="18">
        <v>43655</v>
      </c>
      <c r="D121" s="19" t="s">
        <v>80</v>
      </c>
      <c r="E121" s="19" t="s">
        <v>7</v>
      </c>
      <c r="F121" s="20">
        <v>17</v>
      </c>
    </row>
    <row r="122" spans="2:6" x14ac:dyDescent="0.2">
      <c r="B122" s="17">
        <v>56534</v>
      </c>
      <c r="C122" s="18">
        <v>43655</v>
      </c>
      <c r="D122" s="19" t="s">
        <v>52</v>
      </c>
      <c r="E122" s="19" t="s">
        <v>45</v>
      </c>
      <c r="F122" s="20">
        <v>20</v>
      </c>
    </row>
    <row r="123" spans="2:6" x14ac:dyDescent="0.2">
      <c r="B123" s="17">
        <v>56535</v>
      </c>
      <c r="C123" s="18">
        <v>43655</v>
      </c>
      <c r="D123" s="19" t="s">
        <v>52</v>
      </c>
      <c r="E123" s="19" t="s">
        <v>6</v>
      </c>
      <c r="F123" s="20">
        <v>21</v>
      </c>
    </row>
    <row r="124" spans="2:6" x14ac:dyDescent="0.2">
      <c r="B124" s="17">
        <v>56536</v>
      </c>
      <c r="C124" s="18">
        <v>43655</v>
      </c>
      <c r="D124" s="19" t="s">
        <v>135</v>
      </c>
      <c r="E124" s="19" t="s">
        <v>136</v>
      </c>
      <c r="F124" s="20">
        <v>8</v>
      </c>
    </row>
    <row r="125" spans="2:6" x14ac:dyDescent="0.2">
      <c r="B125" s="17">
        <v>56537</v>
      </c>
      <c r="C125" s="18">
        <v>43655</v>
      </c>
      <c r="D125" s="19" t="s">
        <v>52</v>
      </c>
      <c r="E125" s="19" t="s">
        <v>45</v>
      </c>
      <c r="F125" s="20">
        <v>20</v>
      </c>
    </row>
    <row r="126" spans="2:6" x14ac:dyDescent="0.2">
      <c r="B126" s="17">
        <v>56538</v>
      </c>
      <c r="C126" s="18">
        <v>43656</v>
      </c>
      <c r="D126" s="19" t="s">
        <v>52</v>
      </c>
      <c r="E126" s="19" t="s">
        <v>6</v>
      </c>
      <c r="F126" s="20">
        <v>21</v>
      </c>
    </row>
    <row r="127" spans="2:6" x14ac:dyDescent="0.2">
      <c r="B127" s="17">
        <v>56539</v>
      </c>
      <c r="C127" s="18">
        <v>43656</v>
      </c>
      <c r="D127" s="19" t="s">
        <v>80</v>
      </c>
      <c r="E127" s="19" t="s">
        <v>7</v>
      </c>
      <c r="F127" s="20">
        <v>17</v>
      </c>
    </row>
    <row r="128" spans="2:6" x14ac:dyDescent="0.2">
      <c r="B128" s="17">
        <v>56540</v>
      </c>
      <c r="C128" s="18">
        <v>43656</v>
      </c>
      <c r="D128" s="19" t="s">
        <v>80</v>
      </c>
      <c r="E128" s="19" t="s">
        <v>8</v>
      </c>
      <c r="F128" s="20">
        <v>21</v>
      </c>
    </row>
    <row r="129" spans="2:6" x14ac:dyDescent="0.2">
      <c r="B129" s="17">
        <v>56541</v>
      </c>
      <c r="C129" s="18">
        <v>43656</v>
      </c>
      <c r="D129" s="19" t="s">
        <v>52</v>
      </c>
      <c r="E129" s="19" t="s">
        <v>45</v>
      </c>
      <c r="F129" s="20">
        <v>20</v>
      </c>
    </row>
    <row r="130" spans="2:6" x14ac:dyDescent="0.2">
      <c r="B130" s="17">
        <v>56542</v>
      </c>
      <c r="C130" s="18">
        <v>43656</v>
      </c>
      <c r="D130" s="19" t="s">
        <v>80</v>
      </c>
      <c r="E130" s="19" t="s">
        <v>8</v>
      </c>
      <c r="F130" s="20">
        <v>21</v>
      </c>
    </row>
    <row r="131" spans="2:6" x14ac:dyDescent="0.2">
      <c r="B131" s="17">
        <v>56543</v>
      </c>
      <c r="C131" s="18">
        <v>43656</v>
      </c>
      <c r="D131" s="19" t="s">
        <v>80</v>
      </c>
      <c r="E131" s="19" t="s">
        <v>7</v>
      </c>
      <c r="F131" s="20">
        <v>17</v>
      </c>
    </row>
    <row r="132" spans="2:6" x14ac:dyDescent="0.2">
      <c r="B132" s="17">
        <v>56544</v>
      </c>
      <c r="C132" s="18">
        <v>43656</v>
      </c>
      <c r="D132" s="19" t="s">
        <v>52</v>
      </c>
      <c r="E132" s="19" t="s">
        <v>6</v>
      </c>
      <c r="F132" s="20">
        <v>21</v>
      </c>
    </row>
    <row r="133" spans="2:6" x14ac:dyDescent="0.2">
      <c r="B133" s="17">
        <v>56545</v>
      </c>
      <c r="C133" s="18">
        <v>43656</v>
      </c>
      <c r="D133" s="19" t="s">
        <v>52</v>
      </c>
      <c r="E133" s="19" t="s">
        <v>45</v>
      </c>
      <c r="F133" s="20">
        <v>20</v>
      </c>
    </row>
    <row r="134" spans="2:6" x14ac:dyDescent="0.2">
      <c r="B134" s="17">
        <v>56546</v>
      </c>
      <c r="C134" s="18">
        <v>43656</v>
      </c>
      <c r="D134" s="19" t="s">
        <v>135</v>
      </c>
      <c r="E134" s="19" t="s">
        <v>136</v>
      </c>
      <c r="F134" s="20">
        <v>8</v>
      </c>
    </row>
    <row r="135" spans="2:6" x14ac:dyDescent="0.2">
      <c r="B135" s="17">
        <v>56547</v>
      </c>
      <c r="C135" s="18">
        <v>43656</v>
      </c>
      <c r="D135" s="19" t="s">
        <v>52</v>
      </c>
      <c r="E135" s="19" t="s">
        <v>6</v>
      </c>
      <c r="F135" s="20">
        <v>21</v>
      </c>
    </row>
    <row r="136" spans="2:6" x14ac:dyDescent="0.2">
      <c r="B136" s="17">
        <v>56548</v>
      </c>
      <c r="C136" s="18">
        <v>43656</v>
      </c>
      <c r="D136" s="19" t="s">
        <v>80</v>
      </c>
      <c r="E136" s="19" t="s">
        <v>7</v>
      </c>
      <c r="F136" s="20">
        <v>17</v>
      </c>
    </row>
    <row r="137" spans="2:6" x14ac:dyDescent="0.2">
      <c r="B137" s="17">
        <v>56549</v>
      </c>
      <c r="C137" s="18">
        <v>43656</v>
      </c>
      <c r="D137" s="19" t="s">
        <v>52</v>
      </c>
      <c r="E137" s="19" t="s">
        <v>6</v>
      </c>
      <c r="F137" s="20">
        <v>21</v>
      </c>
    </row>
    <row r="138" spans="2:6" x14ac:dyDescent="0.2">
      <c r="B138" s="17">
        <v>56550</v>
      </c>
      <c r="C138" s="18">
        <v>43656</v>
      </c>
      <c r="D138" s="19" t="s">
        <v>80</v>
      </c>
      <c r="E138" s="19" t="s">
        <v>8</v>
      </c>
      <c r="F138" s="20">
        <v>21</v>
      </c>
    </row>
    <row r="139" spans="2:6" x14ac:dyDescent="0.2">
      <c r="B139" s="17">
        <v>56551</v>
      </c>
      <c r="C139" s="18"/>
      <c r="D139" s="19"/>
      <c r="E139" s="19"/>
      <c r="F139" s="20">
        <v>0</v>
      </c>
    </row>
    <row r="140" spans="2:6" x14ac:dyDescent="0.2">
      <c r="B140" s="17">
        <v>56552</v>
      </c>
      <c r="C140" s="18">
        <v>43656</v>
      </c>
      <c r="D140" s="19" t="s">
        <v>52</v>
      </c>
      <c r="E140" s="19" t="s">
        <v>45</v>
      </c>
      <c r="F140" s="20">
        <v>20</v>
      </c>
    </row>
    <row r="141" spans="2:6" x14ac:dyDescent="0.2">
      <c r="B141" s="17">
        <v>56553</v>
      </c>
      <c r="C141" s="18">
        <v>43656</v>
      </c>
      <c r="D141" s="19" t="s">
        <v>52</v>
      </c>
      <c r="E141" s="19" t="s">
        <v>6</v>
      </c>
      <c r="F141" s="20">
        <v>21</v>
      </c>
    </row>
    <row r="142" spans="2:6" x14ac:dyDescent="0.2">
      <c r="B142" s="17">
        <v>56554</v>
      </c>
      <c r="C142" s="18">
        <v>43656</v>
      </c>
      <c r="D142" s="19" t="s">
        <v>80</v>
      </c>
      <c r="E142" s="19" t="s">
        <v>7</v>
      </c>
      <c r="F142" s="20">
        <v>17</v>
      </c>
    </row>
    <row r="143" spans="2:6" x14ac:dyDescent="0.2">
      <c r="B143" s="17">
        <v>56555</v>
      </c>
      <c r="C143" s="18">
        <v>43656</v>
      </c>
      <c r="D143" s="19" t="s">
        <v>80</v>
      </c>
      <c r="E143" s="19" t="s">
        <v>8</v>
      </c>
      <c r="F143" s="20">
        <v>21</v>
      </c>
    </row>
    <row r="144" spans="2:6" x14ac:dyDescent="0.2">
      <c r="B144" s="17">
        <v>56556</v>
      </c>
      <c r="C144" s="18">
        <v>43656</v>
      </c>
      <c r="D144" s="19" t="s">
        <v>52</v>
      </c>
      <c r="E144" s="19" t="s">
        <v>45</v>
      </c>
      <c r="F144" s="20">
        <v>20</v>
      </c>
    </row>
    <row r="145" spans="2:6" x14ac:dyDescent="0.2">
      <c r="B145" s="17">
        <v>56557</v>
      </c>
      <c r="C145" s="18">
        <v>43656</v>
      </c>
      <c r="D145" s="19" t="s">
        <v>52</v>
      </c>
      <c r="E145" s="19" t="s">
        <v>6</v>
      </c>
      <c r="F145" s="20">
        <v>21</v>
      </c>
    </row>
    <row r="146" spans="2:6" x14ac:dyDescent="0.2">
      <c r="B146" s="17">
        <v>56558</v>
      </c>
      <c r="C146" s="18">
        <v>43656</v>
      </c>
      <c r="D146" s="19" t="s">
        <v>80</v>
      </c>
      <c r="E146" s="19" t="s">
        <v>7</v>
      </c>
      <c r="F146" s="20">
        <v>17</v>
      </c>
    </row>
    <row r="147" spans="2:6" x14ac:dyDescent="0.2">
      <c r="B147" s="17">
        <v>56559</v>
      </c>
      <c r="C147" s="18">
        <v>43656</v>
      </c>
      <c r="D147" s="19" t="s">
        <v>80</v>
      </c>
      <c r="E147" s="19" t="s">
        <v>8</v>
      </c>
      <c r="F147" s="20">
        <v>21</v>
      </c>
    </row>
    <row r="148" spans="2:6" x14ac:dyDescent="0.2">
      <c r="B148" s="17">
        <v>56560</v>
      </c>
      <c r="C148" s="18">
        <v>43656</v>
      </c>
      <c r="D148" s="19" t="s">
        <v>52</v>
      </c>
      <c r="E148" s="19" t="s">
        <v>6</v>
      </c>
      <c r="F148" s="20">
        <v>21</v>
      </c>
    </row>
    <row r="149" spans="2:6" x14ac:dyDescent="0.2">
      <c r="B149" s="17">
        <v>56561</v>
      </c>
      <c r="C149" s="18">
        <v>43656</v>
      </c>
      <c r="D149" s="19" t="s">
        <v>52</v>
      </c>
      <c r="E149" s="19" t="s">
        <v>45</v>
      </c>
      <c r="F149" s="20">
        <v>20</v>
      </c>
    </row>
    <row r="150" spans="2:6" x14ac:dyDescent="0.2">
      <c r="B150" s="17">
        <v>56562</v>
      </c>
      <c r="C150" s="18">
        <v>43656</v>
      </c>
      <c r="D150" s="19" t="s">
        <v>80</v>
      </c>
      <c r="E150" s="19" t="s">
        <v>7</v>
      </c>
      <c r="F150" s="20">
        <v>17</v>
      </c>
    </row>
    <row r="151" spans="2:6" x14ac:dyDescent="0.2">
      <c r="B151" s="17">
        <v>56563</v>
      </c>
      <c r="C151" s="18">
        <v>43657</v>
      </c>
      <c r="D151" s="19" t="s">
        <v>80</v>
      </c>
      <c r="E151" s="19" t="s">
        <v>8</v>
      </c>
      <c r="F151" s="20">
        <v>21</v>
      </c>
    </row>
    <row r="152" spans="2:6" x14ac:dyDescent="0.2">
      <c r="B152" s="17">
        <v>56564</v>
      </c>
      <c r="C152" s="18">
        <v>43657</v>
      </c>
      <c r="D152" s="19" t="s">
        <v>80</v>
      </c>
      <c r="E152" s="19" t="s">
        <v>7</v>
      </c>
      <c r="F152" s="20">
        <v>17</v>
      </c>
    </row>
    <row r="153" spans="2:6" x14ac:dyDescent="0.2">
      <c r="B153" s="17">
        <v>56565</v>
      </c>
      <c r="C153" s="18">
        <v>43657</v>
      </c>
      <c r="D153" s="19" t="s">
        <v>52</v>
      </c>
      <c r="E153" s="19" t="s">
        <v>6</v>
      </c>
      <c r="F153" s="20">
        <v>21</v>
      </c>
    </row>
    <row r="154" spans="2:6" x14ac:dyDescent="0.2">
      <c r="B154" s="17">
        <v>56566</v>
      </c>
      <c r="C154" s="18">
        <v>43657</v>
      </c>
      <c r="D154" s="19" t="s">
        <v>52</v>
      </c>
      <c r="E154" s="19" t="s">
        <v>45</v>
      </c>
      <c r="F154" s="20">
        <v>20</v>
      </c>
    </row>
    <row r="155" spans="2:6" x14ac:dyDescent="0.2">
      <c r="B155" s="17">
        <v>56567</v>
      </c>
      <c r="C155" s="18">
        <v>43657</v>
      </c>
      <c r="D155" s="19" t="s">
        <v>34</v>
      </c>
      <c r="E155" s="19" t="s">
        <v>37</v>
      </c>
      <c r="F155" s="20">
        <v>20</v>
      </c>
    </row>
    <row r="156" spans="2:6" x14ac:dyDescent="0.2">
      <c r="B156" s="17">
        <v>56568</v>
      </c>
      <c r="C156" s="18">
        <v>43657</v>
      </c>
      <c r="D156" s="19" t="s">
        <v>52</v>
      </c>
      <c r="E156" s="19" t="s">
        <v>7</v>
      </c>
      <c r="F156" s="20">
        <v>17</v>
      </c>
    </row>
    <row r="157" spans="2:6" x14ac:dyDescent="0.2">
      <c r="B157" s="17">
        <v>56569</v>
      </c>
      <c r="C157" s="18">
        <v>43657</v>
      </c>
      <c r="D157" s="19" t="s">
        <v>52</v>
      </c>
      <c r="E157" s="19" t="s">
        <v>8</v>
      </c>
      <c r="F157" s="20">
        <v>21</v>
      </c>
    </row>
    <row r="158" spans="2:6" x14ac:dyDescent="0.2">
      <c r="B158" s="17">
        <v>56570</v>
      </c>
      <c r="C158" s="18">
        <v>43657</v>
      </c>
      <c r="D158" s="19" t="s">
        <v>52</v>
      </c>
      <c r="E158" s="19" t="s">
        <v>6</v>
      </c>
      <c r="F158" s="20">
        <v>21</v>
      </c>
    </row>
    <row r="159" spans="2:6" x14ac:dyDescent="0.2">
      <c r="B159" s="17">
        <v>56571</v>
      </c>
      <c r="C159" s="18">
        <v>43657</v>
      </c>
      <c r="D159" s="19" t="s">
        <v>52</v>
      </c>
      <c r="E159" s="19" t="s">
        <v>45</v>
      </c>
      <c r="F159" s="20">
        <v>20</v>
      </c>
    </row>
    <row r="160" spans="2:6" x14ac:dyDescent="0.2">
      <c r="B160" s="17">
        <v>56572</v>
      </c>
      <c r="C160" s="18">
        <v>43657</v>
      </c>
      <c r="D160" s="19" t="s">
        <v>137</v>
      </c>
      <c r="E160" s="19" t="s">
        <v>8</v>
      </c>
      <c r="F160" s="20">
        <v>21</v>
      </c>
    </row>
    <row r="161" spans="2:6" x14ac:dyDescent="0.2">
      <c r="B161" s="17">
        <v>56573</v>
      </c>
      <c r="C161" s="18">
        <v>43657</v>
      </c>
      <c r="D161" s="19" t="s">
        <v>52</v>
      </c>
      <c r="E161" s="19" t="s">
        <v>7</v>
      </c>
      <c r="F161" s="20">
        <v>17</v>
      </c>
    </row>
    <row r="162" spans="2:6" x14ac:dyDescent="0.2">
      <c r="B162" s="17">
        <v>56574</v>
      </c>
      <c r="C162" s="18">
        <v>43657</v>
      </c>
      <c r="D162" s="19" t="s">
        <v>52</v>
      </c>
      <c r="E162" s="19" t="s">
        <v>6</v>
      </c>
      <c r="F162" s="20">
        <v>21</v>
      </c>
    </row>
    <row r="163" spans="2:6" x14ac:dyDescent="0.2">
      <c r="B163" s="17">
        <v>56575</v>
      </c>
      <c r="C163" s="18">
        <v>43657</v>
      </c>
      <c r="D163" s="19" t="s">
        <v>52</v>
      </c>
      <c r="E163" s="19" t="s">
        <v>37</v>
      </c>
      <c r="F163" s="20">
        <v>20</v>
      </c>
    </row>
    <row r="164" spans="2:6" x14ac:dyDescent="0.2">
      <c r="B164" s="17">
        <v>56576</v>
      </c>
      <c r="C164" s="18">
        <v>43657</v>
      </c>
      <c r="D164" s="19" t="s">
        <v>135</v>
      </c>
      <c r="E164" s="19" t="s">
        <v>136</v>
      </c>
      <c r="F164" s="20">
        <v>8</v>
      </c>
    </row>
    <row r="165" spans="2:6" x14ac:dyDescent="0.2">
      <c r="B165" s="17">
        <v>56577</v>
      </c>
      <c r="C165" s="18">
        <v>43657</v>
      </c>
      <c r="D165" s="19" t="s">
        <v>52</v>
      </c>
      <c r="E165" s="19" t="s">
        <v>45</v>
      </c>
      <c r="F165" s="20">
        <v>20</v>
      </c>
    </row>
    <row r="166" spans="2:6" x14ac:dyDescent="0.2">
      <c r="B166" s="17">
        <v>56578</v>
      </c>
      <c r="C166" s="18">
        <v>43657</v>
      </c>
      <c r="D166" s="19" t="s">
        <v>138</v>
      </c>
      <c r="E166" s="19" t="s">
        <v>7</v>
      </c>
      <c r="F166" s="20">
        <v>17</v>
      </c>
    </row>
    <row r="167" spans="2:6" x14ac:dyDescent="0.2">
      <c r="B167" s="17">
        <v>56579</v>
      </c>
      <c r="C167" s="18">
        <v>43657</v>
      </c>
      <c r="D167" s="19" t="s">
        <v>52</v>
      </c>
      <c r="E167" s="19" t="s">
        <v>45</v>
      </c>
      <c r="F167" s="20">
        <v>20</v>
      </c>
    </row>
    <row r="168" spans="2:6" x14ac:dyDescent="0.2">
      <c r="B168" s="17">
        <v>56580</v>
      </c>
      <c r="C168" s="18">
        <v>43657</v>
      </c>
      <c r="D168" s="19" t="s">
        <v>52</v>
      </c>
      <c r="E168" s="19" t="s">
        <v>6</v>
      </c>
      <c r="F168" s="20">
        <v>21</v>
      </c>
    </row>
    <row r="169" spans="2:6" x14ac:dyDescent="0.2">
      <c r="B169" s="17">
        <v>56581</v>
      </c>
      <c r="C169" s="18">
        <v>43657</v>
      </c>
      <c r="D169" s="19" t="s">
        <v>52</v>
      </c>
      <c r="E169" s="19" t="s">
        <v>7</v>
      </c>
      <c r="F169" s="20">
        <v>17</v>
      </c>
    </row>
    <row r="170" spans="2:6" x14ac:dyDescent="0.2">
      <c r="B170" s="17">
        <v>56582</v>
      </c>
      <c r="C170" s="18">
        <v>43657</v>
      </c>
      <c r="D170" s="19" t="s">
        <v>138</v>
      </c>
      <c r="E170" s="19" t="s">
        <v>8</v>
      </c>
      <c r="F170" s="20">
        <v>21</v>
      </c>
    </row>
    <row r="171" spans="2:6" x14ac:dyDescent="0.2">
      <c r="B171" s="17">
        <v>56583</v>
      </c>
      <c r="C171" s="18">
        <v>43657</v>
      </c>
      <c r="D171" s="19" t="s">
        <v>138</v>
      </c>
      <c r="E171" s="19" t="s">
        <v>6</v>
      </c>
      <c r="F171" s="20">
        <v>21</v>
      </c>
    </row>
    <row r="172" spans="2:6" x14ac:dyDescent="0.2">
      <c r="B172" s="17">
        <v>56584</v>
      </c>
      <c r="C172" s="18">
        <v>43657</v>
      </c>
      <c r="D172" s="19" t="s">
        <v>135</v>
      </c>
      <c r="E172" s="19" t="s">
        <v>136</v>
      </c>
      <c r="F172" s="20">
        <v>8</v>
      </c>
    </row>
    <row r="173" spans="2:6" x14ac:dyDescent="0.2">
      <c r="B173" s="17">
        <v>56585</v>
      </c>
      <c r="C173" s="18">
        <v>43657</v>
      </c>
      <c r="D173" s="19" t="s">
        <v>52</v>
      </c>
      <c r="E173" s="19" t="s">
        <v>45</v>
      </c>
      <c r="F173" s="20">
        <v>20</v>
      </c>
    </row>
    <row r="174" spans="2:6" x14ac:dyDescent="0.2">
      <c r="B174" s="17">
        <v>56586</v>
      </c>
      <c r="C174" s="18">
        <v>43657</v>
      </c>
      <c r="D174" s="19" t="s">
        <v>139</v>
      </c>
      <c r="E174" s="19" t="s">
        <v>7</v>
      </c>
      <c r="F174" s="20">
        <v>17</v>
      </c>
    </row>
    <row r="175" spans="2:6" x14ac:dyDescent="0.2">
      <c r="B175" s="17">
        <v>56587</v>
      </c>
      <c r="C175" s="18">
        <v>43657</v>
      </c>
      <c r="D175" s="19" t="s">
        <v>139</v>
      </c>
      <c r="E175" s="19" t="s">
        <v>8</v>
      </c>
      <c r="F175" s="20">
        <v>21</v>
      </c>
    </row>
    <row r="176" spans="2:6" x14ac:dyDescent="0.2">
      <c r="B176" s="17">
        <v>56588</v>
      </c>
      <c r="C176" s="18">
        <v>43657</v>
      </c>
      <c r="D176" s="19" t="s">
        <v>139</v>
      </c>
      <c r="E176" s="19" t="s">
        <v>6</v>
      </c>
      <c r="F176" s="20">
        <v>21</v>
      </c>
    </row>
    <row r="177" spans="2:6" x14ac:dyDescent="0.2">
      <c r="B177" s="17">
        <v>56589</v>
      </c>
      <c r="C177" s="18">
        <v>43657</v>
      </c>
      <c r="D177" s="19" t="s">
        <v>52</v>
      </c>
      <c r="E177" s="19" t="s">
        <v>37</v>
      </c>
      <c r="F177" s="20">
        <v>20</v>
      </c>
    </row>
    <row r="178" spans="2:6" x14ac:dyDescent="0.2">
      <c r="B178" s="17">
        <v>56590</v>
      </c>
      <c r="C178" s="18">
        <v>43657</v>
      </c>
      <c r="D178" s="19" t="s">
        <v>52</v>
      </c>
      <c r="E178" s="19" t="s">
        <v>45</v>
      </c>
      <c r="F178" s="20">
        <v>20</v>
      </c>
    </row>
    <row r="179" spans="2:6" x14ac:dyDescent="0.2">
      <c r="B179" s="17">
        <v>56591</v>
      </c>
      <c r="C179" s="18">
        <v>43658</v>
      </c>
      <c r="D179" s="19" t="s">
        <v>138</v>
      </c>
      <c r="E179" s="19" t="s">
        <v>7</v>
      </c>
      <c r="F179" s="20">
        <v>17</v>
      </c>
    </row>
    <row r="180" spans="2:6" x14ac:dyDescent="0.2">
      <c r="B180" s="17">
        <v>56592</v>
      </c>
      <c r="C180" s="18">
        <v>43658</v>
      </c>
      <c r="D180" s="19" t="s">
        <v>138</v>
      </c>
      <c r="E180" s="19" t="s">
        <v>6</v>
      </c>
      <c r="F180" s="20">
        <v>21</v>
      </c>
    </row>
    <row r="181" spans="2:6" x14ac:dyDescent="0.2">
      <c r="B181" s="17">
        <v>56593</v>
      </c>
      <c r="C181" s="18">
        <v>43658</v>
      </c>
      <c r="D181" s="19" t="s">
        <v>140</v>
      </c>
      <c r="E181" s="19" t="s">
        <v>8</v>
      </c>
      <c r="F181" s="20">
        <v>21</v>
      </c>
    </row>
    <row r="182" spans="2:6" x14ac:dyDescent="0.2">
      <c r="B182" s="17">
        <v>56594</v>
      </c>
      <c r="C182" s="18">
        <v>43658</v>
      </c>
      <c r="D182" s="19" t="s">
        <v>52</v>
      </c>
      <c r="E182" s="19" t="s">
        <v>37</v>
      </c>
      <c r="F182" s="20">
        <v>20</v>
      </c>
    </row>
    <row r="183" spans="2:6" x14ac:dyDescent="0.2">
      <c r="B183" s="17">
        <v>56595</v>
      </c>
      <c r="C183" s="18">
        <v>43658</v>
      </c>
      <c r="D183" s="19" t="s">
        <v>52</v>
      </c>
      <c r="E183" s="19" t="s">
        <v>45</v>
      </c>
      <c r="F183" s="20">
        <v>20</v>
      </c>
    </row>
    <row r="184" spans="2:6" x14ac:dyDescent="0.2">
      <c r="B184" s="17">
        <v>56596</v>
      </c>
      <c r="C184" s="18">
        <v>43658</v>
      </c>
      <c r="D184" s="19" t="s">
        <v>52</v>
      </c>
      <c r="E184" s="19" t="s">
        <v>13</v>
      </c>
      <c r="F184" s="20">
        <v>17</v>
      </c>
    </row>
    <row r="185" spans="2:6" x14ac:dyDescent="0.2">
      <c r="B185" s="17">
        <v>56597</v>
      </c>
      <c r="C185" s="18">
        <v>43658</v>
      </c>
      <c r="D185" s="19" t="s">
        <v>52</v>
      </c>
      <c r="E185" s="19" t="s">
        <v>37</v>
      </c>
      <c r="F185" s="20">
        <v>20</v>
      </c>
    </row>
    <row r="186" spans="2:6" x14ac:dyDescent="0.2">
      <c r="B186" s="17">
        <v>56598</v>
      </c>
      <c r="C186" s="18">
        <v>43658</v>
      </c>
      <c r="D186" s="19" t="s">
        <v>140</v>
      </c>
      <c r="E186" s="19" t="s">
        <v>8</v>
      </c>
      <c r="F186" s="20">
        <v>21</v>
      </c>
    </row>
    <row r="187" spans="2:6" x14ac:dyDescent="0.2">
      <c r="B187" s="17">
        <v>56599</v>
      </c>
      <c r="C187" s="18">
        <v>43658</v>
      </c>
      <c r="D187" s="19" t="s">
        <v>80</v>
      </c>
      <c r="E187" s="19" t="s">
        <v>7</v>
      </c>
      <c r="F187" s="20">
        <v>17</v>
      </c>
    </row>
    <row r="188" spans="2:6" x14ac:dyDescent="0.2">
      <c r="B188" s="17">
        <v>56600</v>
      </c>
      <c r="C188" s="18">
        <v>43658</v>
      </c>
      <c r="D188" s="19" t="s">
        <v>135</v>
      </c>
      <c r="E188" s="19" t="s">
        <v>136</v>
      </c>
      <c r="F188" s="20">
        <v>8</v>
      </c>
    </row>
    <row r="189" spans="2:6" x14ac:dyDescent="0.2">
      <c r="B189" s="17">
        <v>56601</v>
      </c>
      <c r="C189" s="18">
        <v>43658</v>
      </c>
      <c r="D189" s="19" t="s">
        <v>138</v>
      </c>
      <c r="E189" s="19" t="s">
        <v>6</v>
      </c>
      <c r="F189" s="20">
        <v>21</v>
      </c>
    </row>
    <row r="190" spans="2:6" x14ac:dyDescent="0.2">
      <c r="B190" s="17">
        <v>56602</v>
      </c>
      <c r="C190" s="18">
        <v>43658</v>
      </c>
      <c r="D190" s="19" t="s">
        <v>52</v>
      </c>
      <c r="E190" s="19" t="s">
        <v>45</v>
      </c>
      <c r="F190" s="20">
        <v>20</v>
      </c>
    </row>
    <row r="191" spans="2:6" x14ac:dyDescent="0.2">
      <c r="B191" s="17">
        <v>56603</v>
      </c>
      <c r="C191" s="18">
        <v>43658</v>
      </c>
      <c r="D191" s="19" t="s">
        <v>133</v>
      </c>
      <c r="E191" s="19" t="s">
        <v>8</v>
      </c>
      <c r="F191" s="20">
        <v>21</v>
      </c>
    </row>
    <row r="192" spans="2:6" x14ac:dyDescent="0.2">
      <c r="B192" s="17">
        <v>56604</v>
      </c>
      <c r="C192" s="18">
        <v>43658</v>
      </c>
      <c r="D192" s="19" t="s">
        <v>52</v>
      </c>
      <c r="E192" s="19" t="s">
        <v>37</v>
      </c>
      <c r="F192" s="20">
        <v>20</v>
      </c>
    </row>
    <row r="193" spans="2:6" x14ac:dyDescent="0.2">
      <c r="B193" s="17">
        <v>56605</v>
      </c>
      <c r="C193" s="18">
        <v>43658</v>
      </c>
      <c r="D193" s="19" t="s">
        <v>52</v>
      </c>
      <c r="E193" s="19" t="s">
        <v>45</v>
      </c>
      <c r="F193" s="20">
        <v>20</v>
      </c>
    </row>
    <row r="194" spans="2:6" x14ac:dyDescent="0.2">
      <c r="B194" s="17">
        <v>56606</v>
      </c>
      <c r="C194" s="18">
        <v>43658</v>
      </c>
      <c r="D194" s="19" t="s">
        <v>52</v>
      </c>
      <c r="E194" s="19" t="s">
        <v>6</v>
      </c>
      <c r="F194" s="20">
        <v>21</v>
      </c>
    </row>
    <row r="195" spans="2:6" x14ac:dyDescent="0.2">
      <c r="B195" s="17">
        <v>56607</v>
      </c>
      <c r="C195" s="18">
        <v>43658</v>
      </c>
      <c r="D195" s="19" t="s">
        <v>133</v>
      </c>
      <c r="E195" s="19" t="s">
        <v>7</v>
      </c>
      <c r="F195" s="20">
        <v>17</v>
      </c>
    </row>
    <row r="196" spans="2:6" x14ac:dyDescent="0.2">
      <c r="B196" s="17">
        <v>56608</v>
      </c>
      <c r="C196" s="18">
        <v>43658</v>
      </c>
      <c r="D196" s="19" t="s">
        <v>52</v>
      </c>
      <c r="E196" s="19" t="s">
        <v>8</v>
      </c>
      <c r="F196" s="20">
        <v>21</v>
      </c>
    </row>
    <row r="197" spans="2:6" x14ac:dyDescent="0.2">
      <c r="B197" s="17">
        <v>56609</v>
      </c>
      <c r="C197" s="18">
        <v>43658</v>
      </c>
      <c r="D197" s="19" t="s">
        <v>52</v>
      </c>
      <c r="E197" s="19" t="s">
        <v>37</v>
      </c>
      <c r="F197" s="20">
        <v>20</v>
      </c>
    </row>
    <row r="198" spans="2:6" x14ac:dyDescent="0.2">
      <c r="B198" s="17">
        <v>56610</v>
      </c>
      <c r="C198" s="18">
        <v>43658</v>
      </c>
      <c r="D198" s="19" t="s">
        <v>52</v>
      </c>
      <c r="E198" s="19" t="s">
        <v>45</v>
      </c>
      <c r="F198" s="20">
        <v>20</v>
      </c>
    </row>
    <row r="199" spans="2:6" x14ac:dyDescent="0.2">
      <c r="B199" s="17">
        <v>56611</v>
      </c>
      <c r="C199" s="18">
        <v>43658</v>
      </c>
      <c r="D199" s="19" t="s">
        <v>52</v>
      </c>
      <c r="E199" s="19" t="s">
        <v>6</v>
      </c>
      <c r="F199" s="20">
        <v>21</v>
      </c>
    </row>
    <row r="200" spans="2:6" x14ac:dyDescent="0.2">
      <c r="B200" s="17">
        <v>56612</v>
      </c>
      <c r="C200" s="18">
        <v>43658</v>
      </c>
      <c r="D200" s="19" t="s">
        <v>52</v>
      </c>
      <c r="E200" s="19" t="s">
        <v>8</v>
      </c>
      <c r="F200" s="20">
        <v>21</v>
      </c>
    </row>
    <row r="201" spans="2:6" x14ac:dyDescent="0.2">
      <c r="B201" s="17">
        <v>56613</v>
      </c>
      <c r="C201" s="18">
        <v>43658</v>
      </c>
      <c r="D201" s="19" t="s">
        <v>52</v>
      </c>
      <c r="E201" s="19" t="s">
        <v>6</v>
      </c>
      <c r="F201" s="20">
        <v>21</v>
      </c>
    </row>
    <row r="202" spans="2:6" x14ac:dyDescent="0.2">
      <c r="B202" s="17">
        <v>56614</v>
      </c>
      <c r="C202" s="18">
        <v>43658</v>
      </c>
      <c r="D202" s="19" t="s">
        <v>133</v>
      </c>
      <c r="E202" s="19" t="s">
        <v>8</v>
      </c>
      <c r="F202" s="20">
        <v>21</v>
      </c>
    </row>
    <row r="203" spans="2:6" x14ac:dyDescent="0.2">
      <c r="B203" s="17">
        <v>56615</v>
      </c>
      <c r="C203" s="18">
        <v>43658</v>
      </c>
      <c r="D203" s="19" t="s">
        <v>52</v>
      </c>
      <c r="E203" s="19" t="s">
        <v>7</v>
      </c>
      <c r="F203" s="20">
        <v>17</v>
      </c>
    </row>
    <row r="204" spans="2:6" x14ac:dyDescent="0.2">
      <c r="B204" s="17">
        <v>56616</v>
      </c>
      <c r="C204" s="18">
        <v>43658</v>
      </c>
      <c r="D204" s="19" t="s">
        <v>52</v>
      </c>
      <c r="E204" s="19" t="s">
        <v>45</v>
      </c>
      <c r="F204" s="20">
        <v>20</v>
      </c>
    </row>
    <row r="205" spans="2:6" x14ac:dyDescent="0.2">
      <c r="B205" s="17">
        <v>56617</v>
      </c>
      <c r="C205" s="18">
        <v>43658</v>
      </c>
      <c r="D205" s="19" t="s">
        <v>34</v>
      </c>
      <c r="E205" s="19" t="s">
        <v>45</v>
      </c>
      <c r="F205" s="20">
        <v>20</v>
      </c>
    </row>
    <row r="206" spans="2:6" x14ac:dyDescent="0.2">
      <c r="B206" s="17">
        <v>56618</v>
      </c>
      <c r="C206" s="18">
        <v>43658</v>
      </c>
      <c r="D206" s="19" t="s">
        <v>52</v>
      </c>
      <c r="E206" s="19" t="s">
        <v>45</v>
      </c>
      <c r="F206" s="20">
        <v>20</v>
      </c>
    </row>
    <row r="207" spans="2:6" x14ac:dyDescent="0.2">
      <c r="B207" s="17">
        <v>56619</v>
      </c>
      <c r="C207" s="18">
        <v>43659</v>
      </c>
      <c r="D207" s="19" t="s">
        <v>52</v>
      </c>
      <c r="E207" s="19" t="s">
        <v>7</v>
      </c>
      <c r="F207" s="20">
        <v>17</v>
      </c>
    </row>
    <row r="208" spans="2:6" x14ac:dyDescent="0.2">
      <c r="B208" s="17">
        <v>56620</v>
      </c>
      <c r="C208" s="18">
        <v>43659</v>
      </c>
      <c r="D208" s="19" t="s">
        <v>52</v>
      </c>
      <c r="E208" s="19" t="s">
        <v>37</v>
      </c>
      <c r="F208" s="20">
        <v>20</v>
      </c>
    </row>
    <row r="209" spans="2:6" x14ac:dyDescent="0.2">
      <c r="B209" s="17">
        <v>56621</v>
      </c>
      <c r="C209" s="18">
        <v>43659</v>
      </c>
      <c r="D209" s="19" t="s">
        <v>133</v>
      </c>
      <c r="E209" s="19" t="s">
        <v>8</v>
      </c>
      <c r="F209" s="20">
        <v>21</v>
      </c>
    </row>
    <row r="210" spans="2:6" x14ac:dyDescent="0.2">
      <c r="B210" s="17">
        <v>56622</v>
      </c>
      <c r="C210" s="18">
        <v>43659</v>
      </c>
      <c r="D210" s="19" t="s">
        <v>52</v>
      </c>
      <c r="E210" s="19" t="s">
        <v>7</v>
      </c>
      <c r="F210" s="20">
        <v>17</v>
      </c>
    </row>
    <row r="211" spans="2:6" x14ac:dyDescent="0.2">
      <c r="B211" s="17">
        <v>56623</v>
      </c>
      <c r="C211" s="18">
        <v>43659</v>
      </c>
      <c r="D211" s="19" t="s">
        <v>52</v>
      </c>
      <c r="E211" s="19" t="s">
        <v>45</v>
      </c>
      <c r="F211" s="20">
        <v>20</v>
      </c>
    </row>
    <row r="212" spans="2:6" x14ac:dyDescent="0.2">
      <c r="B212" s="17">
        <v>56624</v>
      </c>
      <c r="C212" s="18">
        <v>43659</v>
      </c>
      <c r="D212" s="19" t="s">
        <v>52</v>
      </c>
      <c r="E212" s="19" t="s">
        <v>37</v>
      </c>
      <c r="F212" s="20">
        <v>20</v>
      </c>
    </row>
    <row r="213" spans="2:6" x14ac:dyDescent="0.2">
      <c r="B213" s="17">
        <v>56625</v>
      </c>
      <c r="C213" s="18">
        <v>43659</v>
      </c>
      <c r="D213" s="19" t="s">
        <v>52</v>
      </c>
      <c r="E213" s="19" t="s">
        <v>7</v>
      </c>
      <c r="F213" s="20">
        <v>17</v>
      </c>
    </row>
    <row r="214" spans="2:6" x14ac:dyDescent="0.2">
      <c r="B214" s="17">
        <v>56626</v>
      </c>
      <c r="C214" s="18">
        <v>43659</v>
      </c>
      <c r="D214" s="19" t="s">
        <v>52</v>
      </c>
      <c r="E214" s="19" t="s">
        <v>6</v>
      </c>
      <c r="F214" s="20">
        <v>21</v>
      </c>
    </row>
    <row r="215" spans="2:6" x14ac:dyDescent="0.2">
      <c r="B215" s="17">
        <v>56627</v>
      </c>
      <c r="C215" s="18">
        <v>43661</v>
      </c>
      <c r="D215" s="19" t="s">
        <v>138</v>
      </c>
      <c r="E215" s="19" t="s">
        <v>6</v>
      </c>
      <c r="F215" s="20">
        <v>21</v>
      </c>
    </row>
    <row r="216" spans="2:6" x14ac:dyDescent="0.2">
      <c r="B216" s="17">
        <v>56628</v>
      </c>
      <c r="C216" s="18">
        <v>43661</v>
      </c>
      <c r="D216" s="19" t="s">
        <v>52</v>
      </c>
      <c r="E216" s="19" t="s">
        <v>7</v>
      </c>
      <c r="F216" s="20">
        <v>17</v>
      </c>
    </row>
    <row r="217" spans="2:6" x14ac:dyDescent="0.2">
      <c r="B217" s="17">
        <v>56629</v>
      </c>
      <c r="C217" s="18">
        <v>43661</v>
      </c>
      <c r="D217" s="19" t="s">
        <v>138</v>
      </c>
      <c r="E217" s="19" t="s">
        <v>6</v>
      </c>
      <c r="F217" s="20">
        <v>21</v>
      </c>
    </row>
    <row r="218" spans="2:6" x14ac:dyDescent="0.2">
      <c r="B218" s="17">
        <v>56630</v>
      </c>
      <c r="C218" s="18">
        <v>43661</v>
      </c>
      <c r="D218" s="19" t="s">
        <v>138</v>
      </c>
      <c r="E218" s="19" t="s">
        <v>8</v>
      </c>
      <c r="F218" s="20">
        <v>21</v>
      </c>
    </row>
    <row r="219" spans="2:6" x14ac:dyDescent="0.2">
      <c r="B219" s="17">
        <v>56631</v>
      </c>
      <c r="C219" s="18">
        <v>43661</v>
      </c>
      <c r="D219" s="19" t="s">
        <v>52</v>
      </c>
      <c r="E219" s="19" t="s">
        <v>37</v>
      </c>
      <c r="F219" s="20">
        <v>20</v>
      </c>
    </row>
    <row r="220" spans="2:6" x14ac:dyDescent="0.2">
      <c r="B220" s="17">
        <v>56632</v>
      </c>
      <c r="C220" s="18">
        <v>43661</v>
      </c>
      <c r="D220" s="19" t="s">
        <v>52</v>
      </c>
      <c r="E220" s="19" t="s">
        <v>37</v>
      </c>
      <c r="F220" s="20">
        <v>20</v>
      </c>
    </row>
    <row r="221" spans="2:6" x14ac:dyDescent="0.2">
      <c r="B221" s="17">
        <v>56633</v>
      </c>
      <c r="C221" s="18">
        <v>43661</v>
      </c>
      <c r="D221" s="19" t="s">
        <v>52</v>
      </c>
      <c r="E221" s="19" t="s">
        <v>37</v>
      </c>
      <c r="F221" s="20">
        <v>20</v>
      </c>
    </row>
    <row r="222" spans="2:6" x14ac:dyDescent="0.2">
      <c r="B222" s="17">
        <v>56634</v>
      </c>
      <c r="C222" s="18">
        <v>43661</v>
      </c>
      <c r="D222" s="19" t="s">
        <v>52</v>
      </c>
      <c r="E222" s="19" t="s">
        <v>7</v>
      </c>
      <c r="F222" s="20">
        <v>17</v>
      </c>
    </row>
    <row r="223" spans="2:6" x14ac:dyDescent="0.2">
      <c r="B223" s="17">
        <v>56635</v>
      </c>
      <c r="C223" s="18">
        <v>43661</v>
      </c>
      <c r="D223" s="19" t="s">
        <v>10</v>
      </c>
      <c r="E223" s="19" t="s">
        <v>7</v>
      </c>
      <c r="F223" s="20">
        <v>17</v>
      </c>
    </row>
    <row r="224" spans="2:6" x14ac:dyDescent="0.2">
      <c r="B224" s="17">
        <v>56636</v>
      </c>
      <c r="C224" s="18">
        <v>43661</v>
      </c>
      <c r="D224" s="19" t="s">
        <v>141</v>
      </c>
      <c r="E224" s="19" t="s">
        <v>6</v>
      </c>
      <c r="F224" s="20">
        <v>20</v>
      </c>
    </row>
    <row r="225" spans="2:6" x14ac:dyDescent="0.2">
      <c r="B225" s="17">
        <v>56637</v>
      </c>
      <c r="C225" s="18">
        <v>43663</v>
      </c>
      <c r="D225" s="19" t="s">
        <v>80</v>
      </c>
      <c r="E225" s="19" t="s">
        <v>7</v>
      </c>
      <c r="F225" s="20">
        <v>17</v>
      </c>
    </row>
    <row r="226" spans="2:6" x14ac:dyDescent="0.2">
      <c r="B226" s="17">
        <v>56638</v>
      </c>
      <c r="C226" s="18">
        <v>43663</v>
      </c>
      <c r="D226" s="19" t="s">
        <v>138</v>
      </c>
      <c r="E226" s="19" t="s">
        <v>6</v>
      </c>
      <c r="F226" s="20">
        <v>21</v>
      </c>
    </row>
    <row r="227" spans="2:6" x14ac:dyDescent="0.2">
      <c r="B227" s="17">
        <v>56639</v>
      </c>
      <c r="C227" s="18">
        <v>43663</v>
      </c>
      <c r="D227" s="19" t="s">
        <v>80</v>
      </c>
      <c r="E227" s="19" t="s">
        <v>8</v>
      </c>
      <c r="F227" s="20">
        <v>21</v>
      </c>
    </row>
    <row r="228" spans="2:6" x14ac:dyDescent="0.2">
      <c r="B228" s="17">
        <v>56640</v>
      </c>
      <c r="C228" s="18">
        <v>43663</v>
      </c>
      <c r="D228" s="19" t="s">
        <v>80</v>
      </c>
      <c r="E228" s="19" t="s">
        <v>7</v>
      </c>
      <c r="F228" s="20">
        <v>17</v>
      </c>
    </row>
    <row r="229" spans="2:6" x14ac:dyDescent="0.2">
      <c r="B229" s="17">
        <v>56641</v>
      </c>
      <c r="C229" s="18">
        <v>43663</v>
      </c>
      <c r="D229" s="19" t="s">
        <v>138</v>
      </c>
      <c r="E229" s="19" t="s">
        <v>6</v>
      </c>
      <c r="F229" s="20">
        <v>21</v>
      </c>
    </row>
    <row r="230" spans="2:6" x14ac:dyDescent="0.2">
      <c r="B230" s="17">
        <v>56642</v>
      </c>
      <c r="C230" s="18">
        <v>43663</v>
      </c>
      <c r="D230" s="19" t="s">
        <v>80</v>
      </c>
      <c r="E230" s="19" t="s">
        <v>8</v>
      </c>
      <c r="F230" s="20">
        <v>21</v>
      </c>
    </row>
    <row r="231" spans="2:6" x14ac:dyDescent="0.2">
      <c r="B231" s="17">
        <v>56643</v>
      </c>
      <c r="C231" s="18">
        <v>43663</v>
      </c>
      <c r="D231" s="19" t="s">
        <v>80</v>
      </c>
      <c r="E231" s="19" t="s">
        <v>7</v>
      </c>
      <c r="F231" s="20">
        <v>17</v>
      </c>
    </row>
    <row r="232" spans="2:6" x14ac:dyDescent="0.2">
      <c r="B232" s="17">
        <v>56644</v>
      </c>
      <c r="C232" s="18">
        <v>43663</v>
      </c>
      <c r="D232" s="19" t="s">
        <v>80</v>
      </c>
      <c r="E232" s="19" t="s">
        <v>8</v>
      </c>
      <c r="F232" s="20">
        <v>21</v>
      </c>
    </row>
    <row r="233" spans="2:6" x14ac:dyDescent="0.2">
      <c r="B233" s="17">
        <v>56645</v>
      </c>
      <c r="C233" s="18">
        <v>43663</v>
      </c>
      <c r="D233" s="19" t="s">
        <v>138</v>
      </c>
      <c r="E233" s="19" t="s">
        <v>6</v>
      </c>
      <c r="F233" s="20">
        <v>21</v>
      </c>
    </row>
    <row r="234" spans="2:6" x14ac:dyDescent="0.2">
      <c r="B234" s="17">
        <v>56646</v>
      </c>
      <c r="C234" s="18">
        <v>43663</v>
      </c>
      <c r="D234" s="19" t="s">
        <v>80</v>
      </c>
      <c r="E234" s="19" t="s">
        <v>7</v>
      </c>
      <c r="F234" s="20">
        <v>17</v>
      </c>
    </row>
    <row r="235" spans="2:6" x14ac:dyDescent="0.2">
      <c r="B235" s="17">
        <v>56647</v>
      </c>
      <c r="C235" s="18">
        <v>43663</v>
      </c>
      <c r="D235" s="19" t="s">
        <v>80</v>
      </c>
      <c r="E235" s="19" t="s">
        <v>8</v>
      </c>
      <c r="F235" s="20">
        <v>21</v>
      </c>
    </row>
    <row r="236" spans="2:6" x14ac:dyDescent="0.2">
      <c r="B236" s="17">
        <v>56648</v>
      </c>
      <c r="C236" s="18">
        <v>43663</v>
      </c>
      <c r="D236" s="19" t="s">
        <v>80</v>
      </c>
      <c r="E236" s="19" t="s">
        <v>6</v>
      </c>
      <c r="F236" s="20">
        <v>21</v>
      </c>
    </row>
    <row r="237" spans="2:6" x14ac:dyDescent="0.2">
      <c r="B237" s="17">
        <v>56649</v>
      </c>
      <c r="C237" s="18">
        <v>43663</v>
      </c>
      <c r="D237" s="19" t="s">
        <v>135</v>
      </c>
      <c r="E237" s="19" t="s">
        <v>136</v>
      </c>
      <c r="F237" s="20">
        <v>8</v>
      </c>
    </row>
    <row r="238" spans="2:6" x14ac:dyDescent="0.2">
      <c r="B238" s="17">
        <v>56650</v>
      </c>
      <c r="C238" s="18">
        <v>43663</v>
      </c>
      <c r="D238" s="19" t="s">
        <v>80</v>
      </c>
      <c r="E238" s="19" t="s">
        <v>8</v>
      </c>
      <c r="F238" s="20">
        <v>21</v>
      </c>
    </row>
    <row r="239" spans="2:6" x14ac:dyDescent="0.2">
      <c r="B239" s="17">
        <v>56651</v>
      </c>
      <c r="C239" s="18">
        <v>43663</v>
      </c>
      <c r="D239" s="19" t="s">
        <v>80</v>
      </c>
      <c r="E239" s="19" t="s">
        <v>7</v>
      </c>
      <c r="F239" s="20">
        <v>17</v>
      </c>
    </row>
    <row r="240" spans="2:6" x14ac:dyDescent="0.2">
      <c r="B240" s="17">
        <v>56652</v>
      </c>
      <c r="C240" s="18">
        <v>43663</v>
      </c>
      <c r="D240" s="19" t="s">
        <v>80</v>
      </c>
      <c r="E240" s="19" t="s">
        <v>6</v>
      </c>
      <c r="F240" s="20">
        <v>21</v>
      </c>
    </row>
    <row r="241" spans="2:6" x14ac:dyDescent="0.2">
      <c r="B241" s="17">
        <v>56653</v>
      </c>
      <c r="C241" s="18">
        <v>43663</v>
      </c>
      <c r="D241" s="19" t="s">
        <v>135</v>
      </c>
      <c r="E241" s="19" t="s">
        <v>136</v>
      </c>
      <c r="F241" s="20">
        <v>8</v>
      </c>
    </row>
    <row r="242" spans="2:6" x14ac:dyDescent="0.2">
      <c r="B242" s="17">
        <v>56654</v>
      </c>
      <c r="C242" s="18">
        <v>43663</v>
      </c>
      <c r="D242" s="19" t="s">
        <v>34</v>
      </c>
      <c r="E242" s="19" t="s">
        <v>37</v>
      </c>
      <c r="F242" s="20">
        <v>20</v>
      </c>
    </row>
    <row r="243" spans="2:6" x14ac:dyDescent="0.2">
      <c r="B243" s="17">
        <v>56655</v>
      </c>
      <c r="C243" s="18">
        <v>43664</v>
      </c>
      <c r="D243" s="19" t="s">
        <v>138</v>
      </c>
      <c r="E243" s="19" t="s">
        <v>6</v>
      </c>
      <c r="F243" s="20">
        <v>21</v>
      </c>
    </row>
    <row r="244" spans="2:6" x14ac:dyDescent="0.2">
      <c r="B244" s="17">
        <v>56656</v>
      </c>
      <c r="C244" s="18">
        <v>43664</v>
      </c>
      <c r="D244" s="19" t="s">
        <v>137</v>
      </c>
      <c r="E244" s="19" t="s">
        <v>7</v>
      </c>
      <c r="F244" s="20">
        <v>17</v>
      </c>
    </row>
    <row r="245" spans="2:6" x14ac:dyDescent="0.2">
      <c r="B245" s="17">
        <v>56657</v>
      </c>
      <c r="C245" s="18">
        <v>43664</v>
      </c>
      <c r="D245" s="19" t="s">
        <v>80</v>
      </c>
      <c r="E245" s="19" t="s">
        <v>7</v>
      </c>
      <c r="F245" s="20">
        <v>17</v>
      </c>
    </row>
    <row r="246" spans="2:6" x14ac:dyDescent="0.2">
      <c r="B246" s="17">
        <v>56658</v>
      </c>
      <c r="C246" s="18">
        <v>43664</v>
      </c>
      <c r="D246" s="19" t="s">
        <v>138</v>
      </c>
      <c r="E246" s="19" t="s">
        <v>6</v>
      </c>
      <c r="F246" s="20">
        <v>21</v>
      </c>
    </row>
    <row r="247" spans="2:6" x14ac:dyDescent="0.2">
      <c r="B247" s="17">
        <v>56659</v>
      </c>
      <c r="C247" s="18">
        <v>43664</v>
      </c>
      <c r="D247" s="19" t="s">
        <v>138</v>
      </c>
      <c r="E247" s="19" t="s">
        <v>7</v>
      </c>
      <c r="F247" s="20">
        <v>17</v>
      </c>
    </row>
    <row r="248" spans="2:6" x14ac:dyDescent="0.2">
      <c r="B248" s="17">
        <v>56660</v>
      </c>
      <c r="C248" s="18"/>
      <c r="D248" s="19"/>
      <c r="E248" s="19"/>
      <c r="F248" s="20"/>
    </row>
    <row r="249" spans="2:6" x14ac:dyDescent="0.2">
      <c r="B249" s="17">
        <v>56661</v>
      </c>
      <c r="C249" s="18">
        <v>43664</v>
      </c>
      <c r="D249" s="19" t="s">
        <v>135</v>
      </c>
      <c r="E249" s="19" t="s">
        <v>136</v>
      </c>
      <c r="F249" s="20">
        <v>8</v>
      </c>
    </row>
    <row r="250" spans="2:6" x14ac:dyDescent="0.2">
      <c r="B250" s="17">
        <v>56662</v>
      </c>
      <c r="C250" s="18">
        <v>43664</v>
      </c>
      <c r="D250" s="19" t="s">
        <v>135</v>
      </c>
      <c r="E250" s="19" t="s">
        <v>136</v>
      </c>
      <c r="F250" s="20">
        <v>8</v>
      </c>
    </row>
    <row r="251" spans="2:6" x14ac:dyDescent="0.2">
      <c r="B251" s="17">
        <v>56663</v>
      </c>
      <c r="C251" s="18">
        <v>43664</v>
      </c>
      <c r="D251" s="19" t="s">
        <v>80</v>
      </c>
      <c r="E251" s="19" t="s">
        <v>7</v>
      </c>
      <c r="F251" s="20">
        <v>17</v>
      </c>
    </row>
    <row r="252" spans="2:6" x14ac:dyDescent="0.2">
      <c r="B252" s="17">
        <v>56664</v>
      </c>
      <c r="C252" s="18">
        <v>43664</v>
      </c>
      <c r="D252" s="19" t="s">
        <v>137</v>
      </c>
      <c r="E252" s="19" t="s">
        <v>6</v>
      </c>
      <c r="F252" s="20">
        <v>21</v>
      </c>
    </row>
    <row r="253" spans="2:6" x14ac:dyDescent="0.2">
      <c r="B253" s="17">
        <v>56665</v>
      </c>
      <c r="C253" s="18">
        <v>43664</v>
      </c>
      <c r="D253" s="19" t="s">
        <v>80</v>
      </c>
      <c r="E253" s="19" t="s">
        <v>6</v>
      </c>
      <c r="F253" s="20">
        <v>21</v>
      </c>
    </row>
    <row r="254" spans="2:6" x14ac:dyDescent="0.2">
      <c r="B254" s="17">
        <v>56666</v>
      </c>
      <c r="C254" s="18">
        <v>43664</v>
      </c>
      <c r="D254" s="19" t="s">
        <v>139</v>
      </c>
      <c r="E254" s="19" t="s">
        <v>6</v>
      </c>
      <c r="F254" s="20">
        <v>21</v>
      </c>
    </row>
    <row r="255" spans="2:6" x14ac:dyDescent="0.2">
      <c r="B255" s="17">
        <v>56667</v>
      </c>
      <c r="C255" s="18">
        <v>43664</v>
      </c>
      <c r="D255" s="19" t="s">
        <v>139</v>
      </c>
      <c r="E255" s="19" t="s">
        <v>6</v>
      </c>
      <c r="F255" s="20">
        <v>21</v>
      </c>
    </row>
    <row r="256" spans="2:6" x14ac:dyDescent="0.2">
      <c r="B256" s="17">
        <v>56668</v>
      </c>
      <c r="C256" s="18">
        <v>43664</v>
      </c>
      <c r="D256" s="19" t="s">
        <v>139</v>
      </c>
      <c r="E256" s="19" t="s">
        <v>7</v>
      </c>
      <c r="F256" s="20">
        <v>17</v>
      </c>
    </row>
    <row r="257" spans="2:6" x14ac:dyDescent="0.2">
      <c r="B257" s="17">
        <v>56669</v>
      </c>
      <c r="C257" s="18">
        <v>43664</v>
      </c>
      <c r="D257" s="19" t="s">
        <v>139</v>
      </c>
      <c r="E257" s="19" t="s">
        <v>7</v>
      </c>
      <c r="F257" s="20">
        <v>17</v>
      </c>
    </row>
    <row r="258" spans="2:6" x14ac:dyDescent="0.2">
      <c r="B258" s="17">
        <v>56670</v>
      </c>
      <c r="C258" s="18">
        <v>43664</v>
      </c>
      <c r="D258" s="19" t="s">
        <v>80</v>
      </c>
      <c r="E258" s="19" t="s">
        <v>20</v>
      </c>
      <c r="F258" s="20">
        <v>17</v>
      </c>
    </row>
    <row r="259" spans="2:6" x14ac:dyDescent="0.2">
      <c r="B259" s="17">
        <v>56671</v>
      </c>
      <c r="C259" s="18">
        <v>43665</v>
      </c>
      <c r="D259" s="19" t="s">
        <v>138</v>
      </c>
      <c r="E259" s="19" t="s">
        <v>6</v>
      </c>
      <c r="F259" s="20">
        <v>21</v>
      </c>
    </row>
    <row r="260" spans="2:6" x14ac:dyDescent="0.2">
      <c r="B260" s="17">
        <v>56672</v>
      </c>
      <c r="C260" s="18">
        <v>43665</v>
      </c>
      <c r="D260" s="19" t="s">
        <v>137</v>
      </c>
      <c r="E260" s="19" t="s">
        <v>7</v>
      </c>
      <c r="F260" s="20">
        <v>17</v>
      </c>
    </row>
    <row r="261" spans="2:6" x14ac:dyDescent="0.2">
      <c r="B261" s="17">
        <v>56673</v>
      </c>
      <c r="C261" s="18">
        <v>43665</v>
      </c>
      <c r="D261" s="19" t="s">
        <v>137</v>
      </c>
      <c r="E261" s="19" t="s">
        <v>89</v>
      </c>
      <c r="F261" s="20">
        <v>15</v>
      </c>
    </row>
    <row r="262" spans="2:6" x14ac:dyDescent="0.2">
      <c r="B262" s="17">
        <v>56674</v>
      </c>
      <c r="C262" s="18">
        <v>43665</v>
      </c>
      <c r="D262" s="19" t="s">
        <v>133</v>
      </c>
      <c r="E262" s="19" t="s">
        <v>7</v>
      </c>
      <c r="F262" s="20">
        <v>17</v>
      </c>
    </row>
    <row r="263" spans="2:6" x14ac:dyDescent="0.2">
      <c r="B263" s="17">
        <v>56675</v>
      </c>
      <c r="C263" s="18">
        <v>43665</v>
      </c>
      <c r="D263" s="19" t="s">
        <v>137</v>
      </c>
      <c r="E263" s="19" t="s">
        <v>129</v>
      </c>
      <c r="F263" s="20">
        <v>15</v>
      </c>
    </row>
    <row r="264" spans="2:6" x14ac:dyDescent="0.2">
      <c r="B264" s="17">
        <v>56676</v>
      </c>
      <c r="C264" s="18">
        <v>43665</v>
      </c>
      <c r="D264" s="19" t="s">
        <v>133</v>
      </c>
      <c r="E264" s="19" t="s">
        <v>7</v>
      </c>
      <c r="F264" s="20">
        <v>17</v>
      </c>
    </row>
    <row r="265" spans="2:6" x14ac:dyDescent="0.2">
      <c r="B265" s="17">
        <v>56677</v>
      </c>
      <c r="C265" s="18">
        <v>43665</v>
      </c>
      <c r="D265" s="19" t="s">
        <v>137</v>
      </c>
      <c r="E265" s="19" t="s">
        <v>129</v>
      </c>
      <c r="F265" s="20">
        <v>15</v>
      </c>
    </row>
    <row r="266" spans="2:6" x14ac:dyDescent="0.2">
      <c r="B266" s="17">
        <v>56678</v>
      </c>
      <c r="C266" s="18">
        <v>43665</v>
      </c>
      <c r="D266" s="19" t="s">
        <v>137</v>
      </c>
      <c r="E266" s="19" t="s">
        <v>89</v>
      </c>
      <c r="F266" s="20">
        <v>15</v>
      </c>
    </row>
    <row r="267" spans="2:6" x14ac:dyDescent="0.2">
      <c r="B267" s="17">
        <v>56679</v>
      </c>
      <c r="C267" s="18">
        <v>43665</v>
      </c>
      <c r="D267" s="19" t="s">
        <v>142</v>
      </c>
      <c r="E267" s="19" t="s">
        <v>7</v>
      </c>
      <c r="F267" s="20">
        <v>17</v>
      </c>
    </row>
    <row r="268" spans="2:6" x14ac:dyDescent="0.2">
      <c r="B268" s="17">
        <v>56680</v>
      </c>
      <c r="C268" s="18">
        <v>43665</v>
      </c>
      <c r="D268" s="19" t="s">
        <v>137</v>
      </c>
      <c r="E268" s="19" t="s">
        <v>6</v>
      </c>
      <c r="F268" s="20">
        <v>21</v>
      </c>
    </row>
    <row r="269" spans="2:6" x14ac:dyDescent="0.2">
      <c r="B269" s="17">
        <v>56681</v>
      </c>
      <c r="C269" s="18">
        <v>43665</v>
      </c>
      <c r="D269" s="19" t="s">
        <v>137</v>
      </c>
      <c r="E269" s="19" t="s">
        <v>129</v>
      </c>
      <c r="F269" s="20">
        <v>15</v>
      </c>
    </row>
    <row r="270" spans="2:6" x14ac:dyDescent="0.2">
      <c r="B270" s="17">
        <v>56682</v>
      </c>
      <c r="C270" s="18">
        <v>43665</v>
      </c>
      <c r="D270" s="19" t="s">
        <v>137</v>
      </c>
      <c r="E270" s="19" t="s">
        <v>6</v>
      </c>
      <c r="F270" s="20">
        <v>21</v>
      </c>
    </row>
    <row r="271" spans="2:6" x14ac:dyDescent="0.2">
      <c r="B271" s="17">
        <v>56683</v>
      </c>
      <c r="C271" s="18">
        <v>43665</v>
      </c>
      <c r="D271" s="19" t="s">
        <v>137</v>
      </c>
      <c r="E271" s="19" t="s">
        <v>7</v>
      </c>
      <c r="F271" s="20">
        <v>17</v>
      </c>
    </row>
    <row r="272" spans="2:6" x14ac:dyDescent="0.2">
      <c r="B272" s="17">
        <v>56684</v>
      </c>
      <c r="C272" s="18"/>
      <c r="D272" s="19"/>
      <c r="E272" s="19"/>
      <c r="F272" s="20"/>
    </row>
    <row r="273" spans="2:6" x14ac:dyDescent="0.2">
      <c r="B273" s="17">
        <v>56685</v>
      </c>
      <c r="C273" s="18">
        <v>43668</v>
      </c>
      <c r="D273" s="19" t="s">
        <v>80</v>
      </c>
      <c r="E273" s="19" t="s">
        <v>7</v>
      </c>
      <c r="F273" s="20">
        <v>17</v>
      </c>
    </row>
    <row r="274" spans="2:6" x14ac:dyDescent="0.2">
      <c r="B274" s="17">
        <v>56686</v>
      </c>
      <c r="C274" s="18">
        <v>43668</v>
      </c>
      <c r="D274" s="19" t="s">
        <v>80</v>
      </c>
      <c r="E274" s="19" t="s">
        <v>8</v>
      </c>
      <c r="F274" s="20">
        <v>21</v>
      </c>
    </row>
    <row r="275" spans="2:6" x14ac:dyDescent="0.2">
      <c r="B275" s="17">
        <v>56687</v>
      </c>
      <c r="C275" s="18">
        <v>43668</v>
      </c>
      <c r="D275" s="19" t="s">
        <v>133</v>
      </c>
      <c r="E275" s="19" t="s">
        <v>6</v>
      </c>
      <c r="F275" s="20">
        <v>21</v>
      </c>
    </row>
    <row r="276" spans="2:6" x14ac:dyDescent="0.2">
      <c r="B276" s="17">
        <v>56688</v>
      </c>
      <c r="C276" s="18">
        <v>43668</v>
      </c>
      <c r="D276" s="19" t="s">
        <v>142</v>
      </c>
      <c r="E276" s="19" t="s">
        <v>7</v>
      </c>
      <c r="F276" s="20">
        <v>17</v>
      </c>
    </row>
    <row r="277" spans="2:6" x14ac:dyDescent="0.2">
      <c r="B277" s="17">
        <v>56689</v>
      </c>
      <c r="C277" s="18">
        <v>43668</v>
      </c>
      <c r="D277" s="19" t="s">
        <v>80</v>
      </c>
      <c r="E277" s="19" t="s">
        <v>7</v>
      </c>
      <c r="F277" s="20">
        <v>17</v>
      </c>
    </row>
    <row r="278" spans="2:6" x14ac:dyDescent="0.2">
      <c r="B278" s="17">
        <v>56690</v>
      </c>
      <c r="C278" s="18">
        <v>43668</v>
      </c>
      <c r="D278" s="19" t="s">
        <v>80</v>
      </c>
      <c r="E278" s="19" t="s">
        <v>8</v>
      </c>
      <c r="F278" s="20">
        <v>21</v>
      </c>
    </row>
    <row r="279" spans="2:6" x14ac:dyDescent="0.2">
      <c r="B279" s="17">
        <v>56691</v>
      </c>
      <c r="C279" s="18">
        <v>43668</v>
      </c>
      <c r="D279" s="19" t="s">
        <v>52</v>
      </c>
      <c r="E279" s="19" t="s">
        <v>6</v>
      </c>
      <c r="F279" s="20">
        <v>21</v>
      </c>
    </row>
    <row r="280" spans="2:6" x14ac:dyDescent="0.2">
      <c r="B280" s="17">
        <v>56692</v>
      </c>
      <c r="C280" s="18">
        <v>43668</v>
      </c>
      <c r="D280" s="19" t="s">
        <v>52</v>
      </c>
      <c r="E280" s="19" t="s">
        <v>8</v>
      </c>
      <c r="F280" s="20">
        <v>21</v>
      </c>
    </row>
    <row r="281" spans="2:6" x14ac:dyDescent="0.2">
      <c r="B281" s="17">
        <v>56693</v>
      </c>
      <c r="C281" s="18">
        <v>43668</v>
      </c>
      <c r="D281" s="19" t="s">
        <v>52</v>
      </c>
      <c r="E281" s="19" t="s">
        <v>6</v>
      </c>
      <c r="F281" s="20">
        <v>21</v>
      </c>
    </row>
    <row r="282" spans="2:6" x14ac:dyDescent="0.2">
      <c r="B282" s="17">
        <v>56694</v>
      </c>
      <c r="C282" s="18">
        <v>43668</v>
      </c>
      <c r="D282" s="19" t="s">
        <v>80</v>
      </c>
      <c r="E282" s="19" t="s">
        <v>7</v>
      </c>
      <c r="F282" s="20">
        <v>17</v>
      </c>
    </row>
    <row r="283" spans="2:6" x14ac:dyDescent="0.2">
      <c r="B283" s="17">
        <v>56695</v>
      </c>
      <c r="C283" s="18">
        <v>43668</v>
      </c>
      <c r="D283" s="19" t="s">
        <v>80</v>
      </c>
      <c r="E283" s="19" t="s">
        <v>8</v>
      </c>
      <c r="F283" s="20">
        <v>21</v>
      </c>
    </row>
    <row r="284" spans="2:6" x14ac:dyDescent="0.2">
      <c r="B284" s="17">
        <v>56696</v>
      </c>
      <c r="C284" s="18">
        <v>43668</v>
      </c>
      <c r="D284" s="19" t="s">
        <v>52</v>
      </c>
      <c r="E284" s="19" t="s">
        <v>6</v>
      </c>
      <c r="F284" s="20">
        <v>21</v>
      </c>
    </row>
    <row r="285" spans="2:6" x14ac:dyDescent="0.2">
      <c r="B285" s="17">
        <v>56697</v>
      </c>
      <c r="C285" s="18">
        <v>43668</v>
      </c>
      <c r="D285" s="19" t="s">
        <v>80</v>
      </c>
      <c r="E285" s="19" t="s">
        <v>7</v>
      </c>
      <c r="F285" s="20">
        <v>17</v>
      </c>
    </row>
    <row r="286" spans="2:6" x14ac:dyDescent="0.2">
      <c r="B286" s="17">
        <v>56698</v>
      </c>
      <c r="C286" s="18">
        <v>43668</v>
      </c>
      <c r="D286" s="19" t="s">
        <v>52</v>
      </c>
      <c r="E286" s="19" t="s">
        <v>6</v>
      </c>
      <c r="F286" s="20">
        <v>21</v>
      </c>
    </row>
    <row r="287" spans="2:6" x14ac:dyDescent="0.2">
      <c r="B287" s="17">
        <v>56699</v>
      </c>
      <c r="C287" s="18">
        <v>43668</v>
      </c>
      <c r="D287" s="19" t="s">
        <v>80</v>
      </c>
      <c r="E287" s="19" t="s">
        <v>7</v>
      </c>
      <c r="F287" s="20">
        <v>17</v>
      </c>
    </row>
    <row r="288" spans="2:6" x14ac:dyDescent="0.2">
      <c r="B288" s="17">
        <v>56700</v>
      </c>
      <c r="C288" s="18">
        <v>43669</v>
      </c>
      <c r="D288" s="19" t="s">
        <v>133</v>
      </c>
      <c r="E288" s="19" t="s">
        <v>8</v>
      </c>
      <c r="F288" s="20">
        <v>21</v>
      </c>
    </row>
    <row r="289" spans="2:6" x14ac:dyDescent="0.2">
      <c r="B289" s="17">
        <v>56701</v>
      </c>
      <c r="C289" s="18">
        <v>43669</v>
      </c>
      <c r="D289" s="19" t="s">
        <v>135</v>
      </c>
      <c r="E289" s="19" t="s">
        <v>136</v>
      </c>
      <c r="F289" s="20">
        <v>8</v>
      </c>
    </row>
    <row r="290" spans="2:6" x14ac:dyDescent="0.2">
      <c r="B290" s="17">
        <v>56702</v>
      </c>
      <c r="C290" s="18">
        <v>43669</v>
      </c>
      <c r="D290" s="19" t="s">
        <v>52</v>
      </c>
      <c r="E290" s="19" t="s">
        <v>6</v>
      </c>
      <c r="F290" s="20">
        <v>21</v>
      </c>
    </row>
    <row r="291" spans="2:6" x14ac:dyDescent="0.2">
      <c r="B291" s="17">
        <v>56703</v>
      </c>
      <c r="C291" s="18">
        <v>43669</v>
      </c>
      <c r="D291" s="19" t="s">
        <v>34</v>
      </c>
      <c r="E291" s="19" t="s">
        <v>37</v>
      </c>
      <c r="F291" s="20">
        <v>20</v>
      </c>
    </row>
    <row r="292" spans="2:6" x14ac:dyDescent="0.2">
      <c r="B292" s="17">
        <v>56704</v>
      </c>
      <c r="C292" s="18">
        <v>43669</v>
      </c>
      <c r="D292" s="19" t="s">
        <v>52</v>
      </c>
      <c r="E292" s="19" t="s">
        <v>7</v>
      </c>
      <c r="F292" s="20">
        <v>17</v>
      </c>
    </row>
    <row r="293" spans="2:6" x14ac:dyDescent="0.2">
      <c r="B293" s="17">
        <v>56705</v>
      </c>
      <c r="C293" s="18">
        <v>43669</v>
      </c>
      <c r="D293" s="19" t="s">
        <v>52</v>
      </c>
      <c r="E293" s="19" t="s">
        <v>6</v>
      </c>
      <c r="F293" s="20">
        <v>21</v>
      </c>
    </row>
    <row r="294" spans="2:6" x14ac:dyDescent="0.2">
      <c r="B294" s="17">
        <v>56706</v>
      </c>
      <c r="C294" s="18">
        <v>43669</v>
      </c>
      <c r="D294" s="19" t="s">
        <v>52</v>
      </c>
      <c r="E294" s="19" t="s">
        <v>8</v>
      </c>
      <c r="F294" s="20">
        <v>21</v>
      </c>
    </row>
    <row r="295" spans="2:6" x14ac:dyDescent="0.2">
      <c r="B295" s="17">
        <v>56707</v>
      </c>
      <c r="C295" s="18">
        <v>43670</v>
      </c>
      <c r="D295" s="19" t="s">
        <v>80</v>
      </c>
      <c r="E295" s="19" t="s">
        <v>6</v>
      </c>
      <c r="F295" s="20">
        <v>21</v>
      </c>
    </row>
    <row r="296" spans="2:6" x14ac:dyDescent="0.2">
      <c r="B296" s="17">
        <v>56708</v>
      </c>
      <c r="C296" s="18">
        <v>43670</v>
      </c>
      <c r="D296" s="19" t="s">
        <v>80</v>
      </c>
      <c r="E296" s="19" t="s">
        <v>8</v>
      </c>
      <c r="F296" s="20">
        <v>21</v>
      </c>
    </row>
    <row r="297" spans="2:6" x14ac:dyDescent="0.2">
      <c r="B297" s="17">
        <v>56709</v>
      </c>
      <c r="C297" s="18">
        <v>43670</v>
      </c>
      <c r="D297" s="19" t="s">
        <v>34</v>
      </c>
      <c r="E297" s="19" t="s">
        <v>37</v>
      </c>
      <c r="F297" s="20">
        <v>20</v>
      </c>
    </row>
    <row r="298" spans="2:6" x14ac:dyDescent="0.2">
      <c r="B298" s="17">
        <v>56710</v>
      </c>
      <c r="C298" s="18">
        <v>43670</v>
      </c>
      <c r="D298" s="19" t="s">
        <v>80</v>
      </c>
      <c r="E298" s="19" t="s">
        <v>6</v>
      </c>
      <c r="F298" s="20">
        <v>21</v>
      </c>
    </row>
    <row r="299" spans="2:6" x14ac:dyDescent="0.2">
      <c r="B299" s="17">
        <v>56711</v>
      </c>
      <c r="C299" s="18">
        <v>43670</v>
      </c>
      <c r="D299" s="19" t="s">
        <v>80</v>
      </c>
      <c r="E299" s="19" t="s">
        <v>7</v>
      </c>
      <c r="F299" s="20">
        <v>17</v>
      </c>
    </row>
    <row r="300" spans="2:6" x14ac:dyDescent="0.2">
      <c r="B300" s="17">
        <v>56712</v>
      </c>
      <c r="C300" s="18">
        <v>43670</v>
      </c>
      <c r="D300" s="19" t="s">
        <v>80</v>
      </c>
      <c r="E300" s="19" t="s">
        <v>45</v>
      </c>
      <c r="F300" s="20">
        <v>20</v>
      </c>
    </row>
    <row r="301" spans="2:6" x14ac:dyDescent="0.2">
      <c r="B301" s="17">
        <v>56713</v>
      </c>
      <c r="C301" s="18">
        <v>43670</v>
      </c>
      <c r="D301" s="19" t="s">
        <v>134</v>
      </c>
      <c r="E301" s="19" t="s">
        <v>8</v>
      </c>
      <c r="F301" s="20">
        <v>21</v>
      </c>
    </row>
    <row r="302" spans="2:6" x14ac:dyDescent="0.2">
      <c r="B302" s="17">
        <v>56714</v>
      </c>
      <c r="C302" s="18">
        <v>43670</v>
      </c>
      <c r="D302" s="19" t="s">
        <v>80</v>
      </c>
      <c r="E302" s="19" t="s">
        <v>7</v>
      </c>
      <c r="F302" s="20">
        <v>17</v>
      </c>
    </row>
    <row r="303" spans="2:6" x14ac:dyDescent="0.2">
      <c r="B303" s="17">
        <v>56715</v>
      </c>
      <c r="C303" s="18">
        <v>43670</v>
      </c>
      <c r="D303" s="19" t="s">
        <v>80</v>
      </c>
      <c r="E303" s="19" t="s">
        <v>6</v>
      </c>
      <c r="F303" s="20">
        <v>21</v>
      </c>
    </row>
    <row r="304" spans="2:6" x14ac:dyDescent="0.2">
      <c r="B304" s="17">
        <v>56716</v>
      </c>
      <c r="C304" s="18">
        <v>43670</v>
      </c>
      <c r="D304" s="19" t="s">
        <v>135</v>
      </c>
      <c r="E304" s="19" t="s">
        <v>136</v>
      </c>
      <c r="F304" s="20">
        <v>8</v>
      </c>
    </row>
    <row r="305" spans="2:6" x14ac:dyDescent="0.2">
      <c r="B305" s="17">
        <v>56717</v>
      </c>
      <c r="C305" s="18">
        <v>43670</v>
      </c>
      <c r="D305" s="19" t="s">
        <v>80</v>
      </c>
      <c r="E305" s="19" t="s">
        <v>8</v>
      </c>
      <c r="F305" s="20">
        <v>21</v>
      </c>
    </row>
    <row r="306" spans="2:6" x14ac:dyDescent="0.2">
      <c r="B306" s="17">
        <v>56718</v>
      </c>
      <c r="C306" s="18">
        <v>43670</v>
      </c>
      <c r="D306" s="19" t="s">
        <v>80</v>
      </c>
      <c r="E306" s="19" t="s">
        <v>6</v>
      </c>
      <c r="F306" s="20">
        <v>21</v>
      </c>
    </row>
    <row r="307" spans="2:6" x14ac:dyDescent="0.2">
      <c r="B307" s="17">
        <v>56719</v>
      </c>
      <c r="C307" s="18">
        <v>43670</v>
      </c>
      <c r="D307" s="19" t="s">
        <v>80</v>
      </c>
      <c r="E307" s="19" t="s">
        <v>45</v>
      </c>
      <c r="F307" s="20">
        <v>20</v>
      </c>
    </row>
    <row r="308" spans="2:6" x14ac:dyDescent="0.2">
      <c r="B308" s="17">
        <v>56720</v>
      </c>
      <c r="C308" s="18">
        <v>43670</v>
      </c>
      <c r="D308" s="19" t="s">
        <v>80</v>
      </c>
      <c r="E308" s="19" t="s">
        <v>7</v>
      </c>
      <c r="F308" s="20">
        <v>17</v>
      </c>
    </row>
    <row r="309" spans="2:6" x14ac:dyDescent="0.2">
      <c r="B309" s="17">
        <v>56721</v>
      </c>
      <c r="C309" s="18">
        <v>43670</v>
      </c>
      <c r="D309" s="19" t="s">
        <v>80</v>
      </c>
      <c r="E309" s="19" t="s">
        <v>6</v>
      </c>
      <c r="F309" s="20">
        <v>21</v>
      </c>
    </row>
    <row r="310" spans="2:6" x14ac:dyDescent="0.2">
      <c r="B310" s="17">
        <v>56722</v>
      </c>
      <c r="C310" s="18">
        <v>43670</v>
      </c>
      <c r="D310" s="19" t="s">
        <v>80</v>
      </c>
      <c r="E310" s="19" t="s">
        <v>45</v>
      </c>
      <c r="F310" s="20">
        <v>20</v>
      </c>
    </row>
    <row r="311" spans="2:6" x14ac:dyDescent="0.2">
      <c r="B311" s="17">
        <v>56723</v>
      </c>
      <c r="C311" s="18">
        <v>43670</v>
      </c>
      <c r="D311" s="19" t="s">
        <v>80</v>
      </c>
      <c r="E311" s="19" t="s">
        <v>7</v>
      </c>
      <c r="F311" s="20">
        <v>17</v>
      </c>
    </row>
    <row r="312" spans="2:6" x14ac:dyDescent="0.2">
      <c r="B312" s="17">
        <v>56724</v>
      </c>
      <c r="C312" s="18">
        <v>43671</v>
      </c>
      <c r="D312" s="19" t="s">
        <v>52</v>
      </c>
      <c r="E312" s="19" t="s">
        <v>6</v>
      </c>
      <c r="F312" s="20">
        <v>21</v>
      </c>
    </row>
    <row r="313" spans="2:6" x14ac:dyDescent="0.2">
      <c r="B313" s="17">
        <v>56725</v>
      </c>
      <c r="C313" s="18">
        <v>43671</v>
      </c>
      <c r="D313" s="19" t="s">
        <v>80</v>
      </c>
      <c r="E313" s="19" t="s">
        <v>8</v>
      </c>
      <c r="F313" s="20">
        <v>21</v>
      </c>
    </row>
    <row r="314" spans="2:6" x14ac:dyDescent="0.2">
      <c r="B314" s="17">
        <v>56726</v>
      </c>
      <c r="C314" s="18">
        <v>43671</v>
      </c>
      <c r="D314" s="19" t="s">
        <v>80</v>
      </c>
      <c r="E314" s="19" t="s">
        <v>7</v>
      </c>
      <c r="F314" s="20">
        <v>17</v>
      </c>
    </row>
    <row r="315" spans="2:6" x14ac:dyDescent="0.2">
      <c r="B315" s="17">
        <v>56727</v>
      </c>
      <c r="C315" s="18">
        <v>43671</v>
      </c>
      <c r="D315" s="19" t="s">
        <v>80</v>
      </c>
      <c r="E315" s="19" t="s">
        <v>20</v>
      </c>
      <c r="F315" s="20">
        <v>17</v>
      </c>
    </row>
    <row r="316" spans="2:6" x14ac:dyDescent="0.2">
      <c r="B316" s="17">
        <v>56728</v>
      </c>
      <c r="C316" s="18">
        <v>43671</v>
      </c>
      <c r="D316" s="19" t="s">
        <v>52</v>
      </c>
      <c r="E316" s="19" t="s">
        <v>6</v>
      </c>
      <c r="F316" s="20">
        <v>21</v>
      </c>
    </row>
    <row r="317" spans="2:6" x14ac:dyDescent="0.2">
      <c r="B317" s="17">
        <v>56729</v>
      </c>
      <c r="C317" s="18">
        <v>43671</v>
      </c>
      <c r="D317" s="19" t="s">
        <v>80</v>
      </c>
      <c r="E317" s="19" t="s">
        <v>8</v>
      </c>
      <c r="F317" s="20">
        <v>21</v>
      </c>
    </row>
    <row r="318" spans="2:6" x14ac:dyDescent="0.2">
      <c r="B318" s="17">
        <v>56730</v>
      </c>
      <c r="C318" s="18">
        <v>43671</v>
      </c>
      <c r="D318" s="19" t="s">
        <v>80</v>
      </c>
      <c r="E318" s="19" t="s">
        <v>7</v>
      </c>
      <c r="F318" s="20">
        <v>17</v>
      </c>
    </row>
    <row r="319" spans="2:6" x14ac:dyDescent="0.2">
      <c r="B319" s="17">
        <v>56731</v>
      </c>
      <c r="C319" s="18">
        <v>43671</v>
      </c>
      <c r="D319" s="19" t="s">
        <v>52</v>
      </c>
      <c r="E319" s="19" t="s">
        <v>45</v>
      </c>
      <c r="F319" s="20">
        <v>20</v>
      </c>
    </row>
    <row r="320" spans="2:6" x14ac:dyDescent="0.2">
      <c r="B320" s="17">
        <v>56732</v>
      </c>
      <c r="C320" s="18">
        <v>43671</v>
      </c>
      <c r="D320" s="19" t="s">
        <v>80</v>
      </c>
      <c r="E320" s="19" t="s">
        <v>20</v>
      </c>
      <c r="F320" s="20">
        <v>17</v>
      </c>
    </row>
    <row r="321" spans="2:6" x14ac:dyDescent="0.2">
      <c r="B321" s="17">
        <v>56733</v>
      </c>
      <c r="C321" s="18">
        <v>43671</v>
      </c>
      <c r="D321" s="19" t="s">
        <v>80</v>
      </c>
      <c r="E321" s="19" t="s">
        <v>43</v>
      </c>
      <c r="F321" s="20">
        <v>17</v>
      </c>
    </row>
    <row r="322" spans="2:6" x14ac:dyDescent="0.2">
      <c r="B322" s="17">
        <v>56734</v>
      </c>
      <c r="C322" s="18">
        <v>43671</v>
      </c>
      <c r="D322" s="19" t="s">
        <v>135</v>
      </c>
      <c r="E322" s="19" t="s">
        <v>136</v>
      </c>
      <c r="F322" s="20">
        <v>8</v>
      </c>
    </row>
    <row r="323" spans="2:6" x14ac:dyDescent="0.2">
      <c r="B323" s="17">
        <v>56735</v>
      </c>
      <c r="C323" s="18">
        <v>43671</v>
      </c>
      <c r="D323" s="19" t="s">
        <v>52</v>
      </c>
      <c r="E323" s="19" t="s">
        <v>6</v>
      </c>
      <c r="F323" s="20">
        <v>21</v>
      </c>
    </row>
    <row r="324" spans="2:6" x14ac:dyDescent="0.2">
      <c r="B324" s="17">
        <v>56736</v>
      </c>
      <c r="C324" s="18">
        <v>43671</v>
      </c>
      <c r="D324" s="19" t="s">
        <v>133</v>
      </c>
      <c r="E324" s="19" t="s">
        <v>8</v>
      </c>
      <c r="F324" s="20">
        <v>21</v>
      </c>
    </row>
    <row r="325" spans="2:6" x14ac:dyDescent="0.2">
      <c r="B325" s="17">
        <v>56737</v>
      </c>
      <c r="C325" s="18">
        <v>43671</v>
      </c>
      <c r="D325" s="19" t="s">
        <v>80</v>
      </c>
      <c r="E325" s="19" t="s">
        <v>7</v>
      </c>
      <c r="F325" s="20">
        <v>17</v>
      </c>
    </row>
    <row r="326" spans="2:6" x14ac:dyDescent="0.2">
      <c r="B326" s="17">
        <v>56738</v>
      </c>
      <c r="C326" s="18">
        <v>43671</v>
      </c>
      <c r="D326" s="19" t="s">
        <v>135</v>
      </c>
      <c r="E326" s="19" t="s">
        <v>136</v>
      </c>
      <c r="F326" s="20">
        <v>8</v>
      </c>
    </row>
    <row r="327" spans="2:6" x14ac:dyDescent="0.2">
      <c r="B327" s="17">
        <v>56739</v>
      </c>
      <c r="C327" s="18">
        <v>43671</v>
      </c>
      <c r="D327" s="19" t="s">
        <v>52</v>
      </c>
      <c r="E327" s="19" t="s">
        <v>45</v>
      </c>
      <c r="F327" s="20">
        <v>20</v>
      </c>
    </row>
    <row r="328" spans="2:6" x14ac:dyDescent="0.2">
      <c r="B328" s="17">
        <v>56740</v>
      </c>
      <c r="C328" s="18">
        <v>43671</v>
      </c>
      <c r="D328" s="19" t="s">
        <v>143</v>
      </c>
      <c r="E328" s="19" t="s">
        <v>64</v>
      </c>
      <c r="F328" s="20">
        <v>14</v>
      </c>
    </row>
    <row r="329" spans="2:6" x14ac:dyDescent="0.2">
      <c r="B329" s="17">
        <v>56741</v>
      </c>
      <c r="C329" s="18">
        <v>43671</v>
      </c>
      <c r="D329" s="19" t="s">
        <v>80</v>
      </c>
      <c r="E329" s="19" t="s">
        <v>20</v>
      </c>
      <c r="F329" s="20">
        <v>17</v>
      </c>
    </row>
    <row r="330" spans="2:6" x14ac:dyDescent="0.2">
      <c r="B330" s="17">
        <v>56742</v>
      </c>
      <c r="C330" s="18">
        <v>43671</v>
      </c>
      <c r="D330" s="19" t="s">
        <v>80</v>
      </c>
      <c r="E330" s="19" t="s">
        <v>8</v>
      </c>
      <c r="F330" s="20">
        <v>21</v>
      </c>
    </row>
    <row r="331" spans="2:6" x14ac:dyDescent="0.2">
      <c r="B331" s="17">
        <v>56743</v>
      </c>
      <c r="C331" s="18">
        <v>43671</v>
      </c>
      <c r="D331" s="19" t="s">
        <v>52</v>
      </c>
      <c r="E331" s="19" t="s">
        <v>6</v>
      </c>
      <c r="F331" s="20">
        <v>21</v>
      </c>
    </row>
    <row r="332" spans="2:6" x14ac:dyDescent="0.2">
      <c r="B332" s="17">
        <v>56744</v>
      </c>
      <c r="C332" s="18">
        <v>43671</v>
      </c>
      <c r="D332" s="19" t="s">
        <v>80</v>
      </c>
      <c r="E332" s="19" t="s">
        <v>7</v>
      </c>
      <c r="F332" s="20">
        <v>17</v>
      </c>
    </row>
    <row r="333" spans="2:6" x14ac:dyDescent="0.2">
      <c r="B333" s="17">
        <v>56745</v>
      </c>
      <c r="C333" s="18">
        <v>43671</v>
      </c>
      <c r="D333" s="19" t="s">
        <v>80</v>
      </c>
      <c r="E333" s="19" t="s">
        <v>43</v>
      </c>
      <c r="F333" s="20">
        <v>17</v>
      </c>
    </row>
    <row r="334" spans="2:6" x14ac:dyDescent="0.2">
      <c r="B334" s="17">
        <v>56746</v>
      </c>
      <c r="C334" s="18">
        <v>43671</v>
      </c>
      <c r="D334" s="19" t="s">
        <v>133</v>
      </c>
      <c r="E334" s="19" t="s">
        <v>8</v>
      </c>
      <c r="F334" s="20">
        <v>21</v>
      </c>
    </row>
    <row r="335" spans="2:6" x14ac:dyDescent="0.2">
      <c r="B335" s="17">
        <v>56747</v>
      </c>
      <c r="C335" s="18">
        <v>43671</v>
      </c>
      <c r="D335" s="19" t="s">
        <v>143</v>
      </c>
      <c r="E335" s="19" t="s">
        <v>64</v>
      </c>
      <c r="F335" s="20">
        <v>14</v>
      </c>
    </row>
    <row r="336" spans="2:6" x14ac:dyDescent="0.2">
      <c r="B336" s="17">
        <v>56748</v>
      </c>
      <c r="C336" s="18">
        <v>43671</v>
      </c>
      <c r="D336" s="19" t="s">
        <v>80</v>
      </c>
      <c r="E336" s="19" t="s">
        <v>43</v>
      </c>
      <c r="F336" s="20">
        <v>17</v>
      </c>
    </row>
    <row r="337" spans="2:6" x14ac:dyDescent="0.2">
      <c r="B337" s="17">
        <v>56749</v>
      </c>
      <c r="C337" s="18">
        <v>43671</v>
      </c>
      <c r="D337" s="19" t="s">
        <v>52</v>
      </c>
      <c r="E337" s="19" t="s">
        <v>6</v>
      </c>
      <c r="F337" s="20">
        <v>21</v>
      </c>
    </row>
    <row r="338" spans="2:6" x14ac:dyDescent="0.2">
      <c r="B338" s="17">
        <v>56750</v>
      </c>
      <c r="C338" s="18">
        <v>43671</v>
      </c>
      <c r="D338" s="19" t="s">
        <v>80</v>
      </c>
      <c r="E338" s="19" t="s">
        <v>20</v>
      </c>
      <c r="F338" s="20">
        <v>17</v>
      </c>
    </row>
    <row r="339" spans="2:6" x14ac:dyDescent="0.2">
      <c r="B339" s="17">
        <v>56751</v>
      </c>
      <c r="C339" s="18">
        <v>43671</v>
      </c>
      <c r="D339" s="19" t="s">
        <v>80</v>
      </c>
      <c r="E339" s="19" t="s">
        <v>7</v>
      </c>
      <c r="F339" s="20">
        <v>17</v>
      </c>
    </row>
    <row r="340" spans="2:6" x14ac:dyDescent="0.2">
      <c r="B340" s="17">
        <v>56752</v>
      </c>
      <c r="C340" s="18">
        <v>43671</v>
      </c>
      <c r="D340" s="19" t="s">
        <v>52</v>
      </c>
      <c r="E340" s="19" t="s">
        <v>8</v>
      </c>
      <c r="F340" s="20">
        <v>21</v>
      </c>
    </row>
    <row r="341" spans="2:6" x14ac:dyDescent="0.2">
      <c r="B341" s="17">
        <v>56753</v>
      </c>
      <c r="C341" s="18">
        <v>43671</v>
      </c>
      <c r="D341" s="19" t="s">
        <v>52</v>
      </c>
      <c r="E341" s="19" t="s">
        <v>45</v>
      </c>
      <c r="F341" s="20">
        <v>20</v>
      </c>
    </row>
    <row r="342" spans="2:6" x14ac:dyDescent="0.2">
      <c r="B342" s="17">
        <v>56754</v>
      </c>
      <c r="C342" s="18">
        <v>43671</v>
      </c>
      <c r="D342" s="19" t="s">
        <v>80</v>
      </c>
      <c r="E342" s="19" t="s">
        <v>20</v>
      </c>
      <c r="F342" s="20">
        <v>17</v>
      </c>
    </row>
    <row r="343" spans="2:6" x14ac:dyDescent="0.2">
      <c r="B343" s="17">
        <v>56755</v>
      </c>
      <c r="C343" s="18">
        <v>43671</v>
      </c>
      <c r="D343" s="19" t="s">
        <v>52</v>
      </c>
      <c r="E343" s="19" t="s">
        <v>6</v>
      </c>
      <c r="F343" s="20">
        <v>21</v>
      </c>
    </row>
    <row r="344" spans="2:6" x14ac:dyDescent="0.2">
      <c r="B344" s="17">
        <v>56756</v>
      </c>
      <c r="C344" s="18">
        <v>43671</v>
      </c>
      <c r="D344" s="19" t="s">
        <v>80</v>
      </c>
      <c r="E344" s="19" t="s">
        <v>7</v>
      </c>
      <c r="F344" s="20">
        <v>17</v>
      </c>
    </row>
    <row r="345" spans="2:6" x14ac:dyDescent="0.2">
      <c r="B345" s="17">
        <v>56757</v>
      </c>
      <c r="C345" s="18">
        <v>43671</v>
      </c>
      <c r="D345" s="19" t="s">
        <v>52</v>
      </c>
      <c r="E345" s="19" t="s">
        <v>6</v>
      </c>
      <c r="F345" s="20">
        <v>21</v>
      </c>
    </row>
    <row r="346" spans="2:6" x14ac:dyDescent="0.2">
      <c r="B346" s="17">
        <v>56758</v>
      </c>
      <c r="C346" s="18">
        <v>43671</v>
      </c>
      <c r="D346" s="19" t="s">
        <v>52</v>
      </c>
      <c r="E346" s="19" t="s">
        <v>45</v>
      </c>
      <c r="F346" s="20">
        <v>20</v>
      </c>
    </row>
    <row r="347" spans="2:6" x14ac:dyDescent="0.2">
      <c r="B347" s="17">
        <v>56759</v>
      </c>
      <c r="C347" s="18">
        <v>43671</v>
      </c>
      <c r="D347" s="19" t="s">
        <v>80</v>
      </c>
      <c r="E347" s="19" t="s">
        <v>8</v>
      </c>
      <c r="F347" s="20">
        <v>21</v>
      </c>
    </row>
    <row r="348" spans="2:6" x14ac:dyDescent="0.2">
      <c r="B348" s="17">
        <v>56760</v>
      </c>
      <c r="C348" s="18">
        <v>43671</v>
      </c>
      <c r="D348" s="19" t="s">
        <v>80</v>
      </c>
      <c r="E348" s="19" t="s">
        <v>43</v>
      </c>
      <c r="F348" s="20">
        <v>17</v>
      </c>
    </row>
    <row r="349" spans="2:6" x14ac:dyDescent="0.2">
      <c r="B349" s="17">
        <v>56761</v>
      </c>
      <c r="C349" s="18">
        <v>43672</v>
      </c>
      <c r="D349" s="19" t="s">
        <v>52</v>
      </c>
      <c r="E349" s="19" t="s">
        <v>6</v>
      </c>
      <c r="F349" s="20">
        <v>21</v>
      </c>
    </row>
    <row r="350" spans="2:6" x14ac:dyDescent="0.2">
      <c r="B350" s="17">
        <v>56762</v>
      </c>
      <c r="C350" s="18">
        <v>43672</v>
      </c>
      <c r="D350" s="19" t="s">
        <v>80</v>
      </c>
      <c r="E350" s="19" t="s">
        <v>8</v>
      </c>
      <c r="F350" s="20">
        <v>21</v>
      </c>
    </row>
    <row r="351" spans="2:6" x14ac:dyDescent="0.2">
      <c r="B351" s="17">
        <v>56763</v>
      </c>
      <c r="C351" s="18">
        <v>43672</v>
      </c>
      <c r="D351" s="19" t="s">
        <v>80</v>
      </c>
      <c r="E351" s="19" t="s">
        <v>7</v>
      </c>
      <c r="F351" s="20">
        <v>17</v>
      </c>
    </row>
    <row r="352" spans="2:6" x14ac:dyDescent="0.2">
      <c r="B352" s="17">
        <v>56764</v>
      </c>
      <c r="C352" s="18">
        <v>43672</v>
      </c>
      <c r="D352" s="19" t="s">
        <v>52</v>
      </c>
      <c r="E352" s="19" t="s">
        <v>45</v>
      </c>
      <c r="F352" s="20">
        <v>20</v>
      </c>
    </row>
    <row r="353" spans="2:6" x14ac:dyDescent="0.2">
      <c r="B353" s="17">
        <v>56765</v>
      </c>
      <c r="C353" s="18">
        <v>43672</v>
      </c>
      <c r="D353" s="19" t="s">
        <v>80</v>
      </c>
      <c r="E353" s="19" t="s">
        <v>43</v>
      </c>
      <c r="F353" s="20">
        <v>17</v>
      </c>
    </row>
    <row r="354" spans="2:6" x14ac:dyDescent="0.2">
      <c r="B354" s="17">
        <v>56766</v>
      </c>
      <c r="C354" s="18">
        <v>43672</v>
      </c>
      <c r="D354" s="19" t="s">
        <v>52</v>
      </c>
      <c r="E354" s="19" t="s">
        <v>6</v>
      </c>
      <c r="F354" s="20">
        <v>21</v>
      </c>
    </row>
    <row r="355" spans="2:6" x14ac:dyDescent="0.2">
      <c r="B355" s="17">
        <v>56767</v>
      </c>
      <c r="C355" s="18">
        <v>43672</v>
      </c>
      <c r="D355" s="19" t="s">
        <v>80</v>
      </c>
      <c r="E355" s="19" t="s">
        <v>7</v>
      </c>
      <c r="F355" s="20">
        <v>17</v>
      </c>
    </row>
    <row r="356" spans="2:6" x14ac:dyDescent="0.2">
      <c r="B356" s="17">
        <v>56768</v>
      </c>
      <c r="C356" s="18">
        <v>43672</v>
      </c>
      <c r="D356" s="19" t="s">
        <v>137</v>
      </c>
      <c r="E356" s="19" t="s">
        <v>6</v>
      </c>
      <c r="F356" s="20">
        <v>21</v>
      </c>
    </row>
    <row r="357" spans="2:6" x14ac:dyDescent="0.2">
      <c r="B357" s="17">
        <v>56769</v>
      </c>
      <c r="C357" s="18">
        <v>43672</v>
      </c>
      <c r="D357" s="19" t="s">
        <v>137</v>
      </c>
      <c r="E357" s="19" t="s">
        <v>8</v>
      </c>
      <c r="F357" s="20">
        <v>21</v>
      </c>
    </row>
    <row r="358" spans="2:6" x14ac:dyDescent="0.2">
      <c r="B358" s="17">
        <v>56770</v>
      </c>
      <c r="C358" s="18">
        <v>43672</v>
      </c>
      <c r="D358" s="19" t="s">
        <v>52</v>
      </c>
      <c r="E358" s="19" t="s">
        <v>45</v>
      </c>
      <c r="F358" s="20">
        <v>20</v>
      </c>
    </row>
    <row r="359" spans="2:6" x14ac:dyDescent="0.2">
      <c r="B359" s="17">
        <v>56771</v>
      </c>
      <c r="C359" s="18">
        <v>43672</v>
      </c>
      <c r="D359" s="19" t="s">
        <v>80</v>
      </c>
      <c r="E359" s="19" t="s">
        <v>8</v>
      </c>
      <c r="F359" s="20">
        <v>21</v>
      </c>
    </row>
    <row r="360" spans="2:6" x14ac:dyDescent="0.2">
      <c r="B360" s="17">
        <v>56772</v>
      </c>
      <c r="C360" s="18">
        <v>43672</v>
      </c>
      <c r="D360" s="19" t="s">
        <v>80</v>
      </c>
      <c r="E360" s="19" t="s">
        <v>43</v>
      </c>
      <c r="F360" s="20">
        <v>17</v>
      </c>
    </row>
    <row r="361" spans="2:6" x14ac:dyDescent="0.2">
      <c r="B361" s="17">
        <v>56773</v>
      </c>
      <c r="C361" s="18">
        <v>43672</v>
      </c>
      <c r="D361" s="19" t="s">
        <v>135</v>
      </c>
      <c r="E361" s="19" t="s">
        <v>136</v>
      </c>
      <c r="F361" s="20">
        <v>8</v>
      </c>
    </row>
    <row r="362" spans="2:6" x14ac:dyDescent="0.2">
      <c r="B362" s="17">
        <v>56774</v>
      </c>
      <c r="C362" s="18">
        <v>43672</v>
      </c>
      <c r="D362" s="19" t="s">
        <v>80</v>
      </c>
      <c r="E362" s="19" t="s">
        <v>20</v>
      </c>
      <c r="F362" s="20">
        <v>17</v>
      </c>
    </row>
    <row r="363" spans="2:6" x14ac:dyDescent="0.2">
      <c r="B363" s="17">
        <v>56775</v>
      </c>
      <c r="C363" s="18">
        <v>43672</v>
      </c>
      <c r="D363" s="19" t="s">
        <v>80</v>
      </c>
      <c r="E363" s="19" t="s">
        <v>7</v>
      </c>
      <c r="F363" s="20">
        <v>17</v>
      </c>
    </row>
    <row r="364" spans="2:6" x14ac:dyDescent="0.2">
      <c r="B364" s="17">
        <v>56776</v>
      </c>
      <c r="C364" s="18">
        <v>43672</v>
      </c>
      <c r="D364" s="19" t="s">
        <v>80</v>
      </c>
      <c r="E364" s="19" t="s">
        <v>43</v>
      </c>
      <c r="F364" s="20">
        <v>17</v>
      </c>
    </row>
    <row r="365" spans="2:6" x14ac:dyDescent="0.2">
      <c r="B365" s="17">
        <v>56777</v>
      </c>
      <c r="C365" s="18">
        <v>43672</v>
      </c>
      <c r="D365" s="19" t="s">
        <v>52</v>
      </c>
      <c r="E365" s="19" t="s">
        <v>6</v>
      </c>
      <c r="F365" s="20">
        <v>21</v>
      </c>
    </row>
    <row r="366" spans="2:6" x14ac:dyDescent="0.2">
      <c r="B366" s="17">
        <v>56778</v>
      </c>
      <c r="C366" s="18">
        <v>43672</v>
      </c>
      <c r="D366" s="19" t="s">
        <v>80</v>
      </c>
      <c r="E366" s="19" t="s">
        <v>43</v>
      </c>
      <c r="F366" s="20">
        <v>17</v>
      </c>
    </row>
    <row r="367" spans="2:6" x14ac:dyDescent="0.2">
      <c r="B367" s="17">
        <v>56779</v>
      </c>
      <c r="C367" s="18">
        <v>43672</v>
      </c>
      <c r="D367" s="19" t="s">
        <v>80</v>
      </c>
      <c r="E367" s="19" t="s">
        <v>20</v>
      </c>
      <c r="F367" s="20">
        <v>17</v>
      </c>
    </row>
    <row r="368" spans="2:6" x14ac:dyDescent="0.2">
      <c r="B368" s="17">
        <v>56780</v>
      </c>
      <c r="C368" s="18">
        <v>43672</v>
      </c>
      <c r="D368" s="19" t="s">
        <v>137</v>
      </c>
      <c r="E368" s="19" t="s">
        <v>6</v>
      </c>
      <c r="F368" s="20">
        <v>21</v>
      </c>
    </row>
    <row r="369" spans="2:6" x14ac:dyDescent="0.2">
      <c r="B369" s="17">
        <v>56781</v>
      </c>
      <c r="C369" s="18">
        <v>43672</v>
      </c>
      <c r="D369" s="19" t="s">
        <v>80</v>
      </c>
      <c r="E369" s="19" t="s">
        <v>7</v>
      </c>
      <c r="F369" s="20">
        <v>17</v>
      </c>
    </row>
    <row r="370" spans="2:6" x14ac:dyDescent="0.2">
      <c r="B370" s="17">
        <v>56782</v>
      </c>
      <c r="C370" s="18">
        <v>43672</v>
      </c>
      <c r="D370" s="19" t="s">
        <v>80</v>
      </c>
      <c r="E370" s="19" t="s">
        <v>43</v>
      </c>
      <c r="F370" s="20">
        <v>17</v>
      </c>
    </row>
    <row r="371" spans="2:6" x14ac:dyDescent="0.2">
      <c r="B371" s="17">
        <v>56783</v>
      </c>
      <c r="C371" s="18">
        <v>43672</v>
      </c>
      <c r="D371" s="19" t="s">
        <v>52</v>
      </c>
      <c r="E371" s="19" t="s">
        <v>7</v>
      </c>
      <c r="F371" s="20">
        <v>17</v>
      </c>
    </row>
    <row r="372" spans="2:6" x14ac:dyDescent="0.2">
      <c r="B372" s="17">
        <v>56784</v>
      </c>
      <c r="C372" s="18">
        <v>43672</v>
      </c>
      <c r="D372" s="19" t="s">
        <v>137</v>
      </c>
      <c r="E372" s="19" t="s">
        <v>8</v>
      </c>
      <c r="F372" s="20">
        <v>21</v>
      </c>
    </row>
    <row r="373" spans="2:6" x14ac:dyDescent="0.2">
      <c r="B373" s="17">
        <v>56785</v>
      </c>
      <c r="C373" s="18">
        <v>43673</v>
      </c>
      <c r="D373" s="19" t="s">
        <v>137</v>
      </c>
      <c r="E373" s="19" t="s">
        <v>6</v>
      </c>
      <c r="F373" s="20">
        <v>21</v>
      </c>
    </row>
    <row r="374" spans="2:6" x14ac:dyDescent="0.2">
      <c r="B374" s="17">
        <v>56786</v>
      </c>
      <c r="C374" s="18">
        <v>43673</v>
      </c>
      <c r="D374" s="19" t="s">
        <v>137</v>
      </c>
      <c r="E374" s="19" t="s">
        <v>125</v>
      </c>
      <c r="F374" s="20">
        <v>20</v>
      </c>
    </row>
    <row r="375" spans="2:6" x14ac:dyDescent="0.2">
      <c r="B375" s="17">
        <v>56787</v>
      </c>
      <c r="C375" s="18">
        <v>43673</v>
      </c>
      <c r="D375" s="19" t="s">
        <v>137</v>
      </c>
      <c r="E375" s="19" t="s">
        <v>12</v>
      </c>
      <c r="F375" s="20">
        <v>20</v>
      </c>
    </row>
    <row r="376" spans="2:6" x14ac:dyDescent="0.2">
      <c r="B376" s="17">
        <v>56788</v>
      </c>
      <c r="C376" s="18">
        <v>43673</v>
      </c>
      <c r="D376" s="19" t="s">
        <v>52</v>
      </c>
      <c r="E376" s="19" t="s">
        <v>7</v>
      </c>
      <c r="F376" s="20">
        <v>17</v>
      </c>
    </row>
    <row r="377" spans="2:6" x14ac:dyDescent="0.2">
      <c r="B377" s="17">
        <v>56789</v>
      </c>
      <c r="C377" s="18">
        <v>43673</v>
      </c>
      <c r="D377" s="19" t="s">
        <v>137</v>
      </c>
      <c r="E377" s="19" t="s">
        <v>37</v>
      </c>
      <c r="F377" s="20">
        <v>20</v>
      </c>
    </row>
    <row r="378" spans="2:6" x14ac:dyDescent="0.2">
      <c r="B378" s="17">
        <v>56790</v>
      </c>
      <c r="C378" s="18">
        <v>43673</v>
      </c>
      <c r="D378" s="19" t="s">
        <v>137</v>
      </c>
      <c r="E378" s="19" t="s">
        <v>8</v>
      </c>
      <c r="F378" s="20">
        <v>21</v>
      </c>
    </row>
    <row r="379" spans="2:6" x14ac:dyDescent="0.2">
      <c r="B379" s="17">
        <v>56791</v>
      </c>
      <c r="C379" s="18">
        <v>43673</v>
      </c>
      <c r="D379" s="19" t="s">
        <v>137</v>
      </c>
      <c r="E379" s="19" t="s">
        <v>6</v>
      </c>
      <c r="F379" s="20">
        <v>21</v>
      </c>
    </row>
    <row r="380" spans="2:6" x14ac:dyDescent="0.2">
      <c r="B380" s="17">
        <v>56792</v>
      </c>
      <c r="C380" s="18">
        <v>43673</v>
      </c>
      <c r="D380" s="19" t="s">
        <v>52</v>
      </c>
      <c r="E380" s="19" t="s">
        <v>7</v>
      </c>
      <c r="F380" s="20">
        <v>17</v>
      </c>
    </row>
    <row r="381" spans="2:6" x14ac:dyDescent="0.2">
      <c r="B381" s="17">
        <v>56793</v>
      </c>
      <c r="C381" s="18">
        <v>43673</v>
      </c>
      <c r="D381" s="19" t="s">
        <v>137</v>
      </c>
      <c r="E381" s="19" t="s">
        <v>8</v>
      </c>
      <c r="F381" s="20">
        <v>21</v>
      </c>
    </row>
    <row r="382" spans="2:6" x14ac:dyDescent="0.2">
      <c r="B382" s="17">
        <v>56794</v>
      </c>
      <c r="C382" s="18">
        <v>43673</v>
      </c>
      <c r="D382" s="19" t="s">
        <v>137</v>
      </c>
      <c r="E382" s="19" t="s">
        <v>12</v>
      </c>
      <c r="F382" s="20">
        <v>20</v>
      </c>
    </row>
    <row r="383" spans="2:6" x14ac:dyDescent="0.2">
      <c r="B383" s="17">
        <v>56795</v>
      </c>
      <c r="C383" s="18">
        <v>43673</v>
      </c>
      <c r="D383" s="19" t="s">
        <v>137</v>
      </c>
      <c r="E383" s="19" t="s">
        <v>125</v>
      </c>
      <c r="F383" s="20">
        <v>20</v>
      </c>
    </row>
    <row r="384" spans="2:6" x14ac:dyDescent="0.2">
      <c r="B384" s="17">
        <v>56796</v>
      </c>
      <c r="C384" s="18">
        <v>43673</v>
      </c>
      <c r="D384" s="19" t="s">
        <v>137</v>
      </c>
      <c r="E384" s="19" t="s">
        <v>37</v>
      </c>
      <c r="F384" s="20">
        <v>20</v>
      </c>
    </row>
    <row r="385" spans="2:6" x14ac:dyDescent="0.2">
      <c r="B385" s="17">
        <v>56797</v>
      </c>
      <c r="C385" s="18">
        <v>43673</v>
      </c>
      <c r="D385" s="19" t="s">
        <v>52</v>
      </c>
      <c r="E385" s="19" t="s">
        <v>6</v>
      </c>
      <c r="F385" s="20">
        <v>21</v>
      </c>
    </row>
    <row r="386" spans="2:6" x14ac:dyDescent="0.2">
      <c r="B386" s="17">
        <v>56798</v>
      </c>
      <c r="C386" s="18">
        <v>43673</v>
      </c>
      <c r="D386" s="19" t="s">
        <v>52</v>
      </c>
      <c r="E386" s="19" t="s">
        <v>7</v>
      </c>
      <c r="F386" s="20">
        <v>17</v>
      </c>
    </row>
    <row r="387" spans="2:6" x14ac:dyDescent="0.2">
      <c r="B387" s="17">
        <v>56799</v>
      </c>
      <c r="C387" s="18">
        <v>43673</v>
      </c>
      <c r="D387" s="19" t="s">
        <v>52</v>
      </c>
      <c r="E387" s="19" t="s">
        <v>8</v>
      </c>
      <c r="F387" s="20">
        <v>21</v>
      </c>
    </row>
    <row r="388" spans="2:6" x14ac:dyDescent="0.2">
      <c r="B388" s="17">
        <v>56800</v>
      </c>
      <c r="C388" s="18">
        <v>43673</v>
      </c>
      <c r="D388" s="19" t="s">
        <v>52</v>
      </c>
      <c r="E388" s="19" t="s">
        <v>6</v>
      </c>
      <c r="F388" s="20">
        <v>21</v>
      </c>
    </row>
    <row r="389" spans="2:6" x14ac:dyDescent="0.2">
      <c r="B389" s="17">
        <v>56801</v>
      </c>
      <c r="C389" s="18">
        <v>43675</v>
      </c>
      <c r="D389" s="19" t="s">
        <v>52</v>
      </c>
      <c r="E389" s="19" t="s">
        <v>8</v>
      </c>
      <c r="F389" s="20">
        <v>21</v>
      </c>
    </row>
    <row r="390" spans="2:6" x14ac:dyDescent="0.2">
      <c r="B390" s="17">
        <v>56802</v>
      </c>
      <c r="C390" s="18">
        <v>43675</v>
      </c>
      <c r="D390" s="19" t="s">
        <v>52</v>
      </c>
      <c r="E390" s="19" t="s">
        <v>7</v>
      </c>
      <c r="F390" s="20">
        <v>17</v>
      </c>
    </row>
    <row r="391" spans="2:6" x14ac:dyDescent="0.2">
      <c r="B391" s="17">
        <v>56803</v>
      </c>
      <c r="C391" s="18">
        <v>43675</v>
      </c>
      <c r="D391" s="19" t="s">
        <v>52</v>
      </c>
      <c r="E391" s="19" t="s">
        <v>7</v>
      </c>
      <c r="F391" s="20">
        <v>17</v>
      </c>
    </row>
    <row r="392" spans="2:6" x14ac:dyDescent="0.2">
      <c r="B392" s="17">
        <v>56804</v>
      </c>
      <c r="C392" s="18">
        <v>43675</v>
      </c>
      <c r="D392" s="19" t="s">
        <v>52</v>
      </c>
      <c r="E392" s="19" t="s">
        <v>7</v>
      </c>
      <c r="F392" s="20">
        <v>17</v>
      </c>
    </row>
    <row r="393" spans="2:6" x14ac:dyDescent="0.2">
      <c r="B393" s="17">
        <v>56805</v>
      </c>
      <c r="C393" s="18">
        <v>43675</v>
      </c>
      <c r="D393" s="19" t="s">
        <v>52</v>
      </c>
      <c r="E393" s="19" t="s">
        <v>6</v>
      </c>
      <c r="F393" s="20">
        <v>21</v>
      </c>
    </row>
    <row r="394" spans="2:6" x14ac:dyDescent="0.2">
      <c r="B394" s="17">
        <v>56806</v>
      </c>
      <c r="C394" s="18">
        <v>43675</v>
      </c>
      <c r="D394" s="19" t="s">
        <v>52</v>
      </c>
      <c r="E394" s="19" t="s">
        <v>6</v>
      </c>
      <c r="F394" s="20">
        <v>21</v>
      </c>
    </row>
    <row r="395" spans="2:6" x14ac:dyDescent="0.2">
      <c r="B395" s="17">
        <v>56807</v>
      </c>
      <c r="C395" s="18">
        <v>43675</v>
      </c>
      <c r="D395" s="19" t="s">
        <v>52</v>
      </c>
      <c r="E395" s="19" t="s">
        <v>89</v>
      </c>
      <c r="F395" s="20">
        <v>15</v>
      </c>
    </row>
    <row r="396" spans="2:6" x14ac:dyDescent="0.2">
      <c r="B396" s="17">
        <v>56808</v>
      </c>
      <c r="C396" s="18">
        <v>43675</v>
      </c>
      <c r="D396" s="19" t="s">
        <v>52</v>
      </c>
      <c r="E396" s="19" t="s">
        <v>89</v>
      </c>
      <c r="F396" s="20">
        <v>15</v>
      </c>
    </row>
    <row r="397" spans="2:6" x14ac:dyDescent="0.2">
      <c r="B397" s="17">
        <v>56809</v>
      </c>
      <c r="C397" s="18">
        <v>43675</v>
      </c>
      <c r="D397" s="19" t="s">
        <v>52</v>
      </c>
      <c r="E397" s="19" t="s">
        <v>8</v>
      </c>
      <c r="F397" s="20">
        <v>21</v>
      </c>
    </row>
    <row r="398" spans="2:6" x14ac:dyDescent="0.2">
      <c r="B398" s="17">
        <v>56810</v>
      </c>
      <c r="C398" s="18">
        <v>43675</v>
      </c>
      <c r="D398" s="19" t="s">
        <v>52</v>
      </c>
      <c r="E398" s="19" t="s">
        <v>8</v>
      </c>
      <c r="F398" s="20">
        <v>21</v>
      </c>
    </row>
    <row r="399" spans="2:6" x14ac:dyDescent="0.2">
      <c r="B399" s="17">
        <v>56811</v>
      </c>
      <c r="C399" s="18">
        <v>43675</v>
      </c>
      <c r="D399" s="19" t="s">
        <v>52</v>
      </c>
      <c r="E399" s="19" t="s">
        <v>89</v>
      </c>
      <c r="F399" s="20">
        <v>15</v>
      </c>
    </row>
    <row r="400" spans="2:6" x14ac:dyDescent="0.2">
      <c r="B400" s="17">
        <v>56812</v>
      </c>
      <c r="C400" s="18">
        <v>43675</v>
      </c>
      <c r="D400" s="19" t="s">
        <v>52</v>
      </c>
      <c r="E400" s="19" t="s">
        <v>8</v>
      </c>
      <c r="F400" s="20">
        <v>21</v>
      </c>
    </row>
    <row r="401" spans="2:6" x14ac:dyDescent="0.2">
      <c r="B401" s="17">
        <v>56813</v>
      </c>
      <c r="C401" s="18">
        <v>43675</v>
      </c>
      <c r="D401" s="19" t="s">
        <v>135</v>
      </c>
      <c r="E401" s="19" t="s">
        <v>136</v>
      </c>
      <c r="F401" s="20">
        <v>8</v>
      </c>
    </row>
    <row r="402" spans="2:6" x14ac:dyDescent="0.2">
      <c r="B402" s="17">
        <v>56814</v>
      </c>
      <c r="C402" s="18">
        <v>43675</v>
      </c>
      <c r="D402" s="19" t="s">
        <v>52</v>
      </c>
      <c r="E402" s="19" t="s">
        <v>7</v>
      </c>
      <c r="F402" s="20">
        <v>17</v>
      </c>
    </row>
    <row r="403" spans="2:6" x14ac:dyDescent="0.2">
      <c r="B403" s="17">
        <v>56815</v>
      </c>
      <c r="C403" s="18">
        <v>43675</v>
      </c>
      <c r="D403" s="19" t="s">
        <v>52</v>
      </c>
      <c r="E403" s="19" t="s">
        <v>6</v>
      </c>
      <c r="F403" s="20">
        <v>21</v>
      </c>
    </row>
    <row r="404" spans="2:6" x14ac:dyDescent="0.2">
      <c r="B404" s="17">
        <v>56816</v>
      </c>
      <c r="C404" s="18">
        <v>43675</v>
      </c>
      <c r="D404" s="19" t="s">
        <v>52</v>
      </c>
      <c r="E404" s="19" t="s">
        <v>8</v>
      </c>
      <c r="F404" s="20">
        <v>21</v>
      </c>
    </row>
    <row r="405" spans="2:6" x14ac:dyDescent="0.2">
      <c r="B405" s="17">
        <v>56817</v>
      </c>
      <c r="C405" s="18">
        <v>43675</v>
      </c>
      <c r="D405" s="19" t="s">
        <v>52</v>
      </c>
      <c r="E405" s="19" t="s">
        <v>6</v>
      </c>
      <c r="F405" s="20">
        <v>21</v>
      </c>
    </row>
    <row r="406" spans="2:6" x14ac:dyDescent="0.2">
      <c r="B406" s="17">
        <v>56818</v>
      </c>
      <c r="C406" s="18">
        <v>43675</v>
      </c>
      <c r="D406" s="19" t="s">
        <v>52</v>
      </c>
      <c r="E406" s="19" t="s">
        <v>7</v>
      </c>
      <c r="F406" s="20">
        <v>17</v>
      </c>
    </row>
    <row r="407" spans="2:6" x14ac:dyDescent="0.2">
      <c r="B407" s="17">
        <v>56819</v>
      </c>
      <c r="C407" s="18">
        <v>43675</v>
      </c>
      <c r="D407" s="19" t="s">
        <v>52</v>
      </c>
      <c r="E407" s="19" t="s">
        <v>8</v>
      </c>
      <c r="F407" s="20">
        <v>21</v>
      </c>
    </row>
    <row r="408" spans="2:6" x14ac:dyDescent="0.2">
      <c r="B408" s="17">
        <v>56820</v>
      </c>
      <c r="C408" s="18">
        <v>43675</v>
      </c>
      <c r="D408" s="19" t="s">
        <v>52</v>
      </c>
      <c r="E408" s="19" t="s">
        <v>6</v>
      </c>
      <c r="F408" s="20">
        <v>21</v>
      </c>
    </row>
    <row r="409" spans="2:6" x14ac:dyDescent="0.2">
      <c r="B409" s="17">
        <v>56821</v>
      </c>
      <c r="C409" s="18">
        <v>43675</v>
      </c>
      <c r="D409" s="19" t="s">
        <v>52</v>
      </c>
      <c r="E409" s="19" t="s">
        <v>7</v>
      </c>
      <c r="F409" s="20">
        <v>17</v>
      </c>
    </row>
    <row r="410" spans="2:6" x14ac:dyDescent="0.2">
      <c r="B410" s="17">
        <v>56822</v>
      </c>
      <c r="C410" s="18">
        <v>43675</v>
      </c>
      <c r="D410" s="19" t="s">
        <v>52</v>
      </c>
      <c r="E410" s="19" t="s">
        <v>144</v>
      </c>
      <c r="F410" s="20">
        <v>18</v>
      </c>
    </row>
    <row r="411" spans="2:6" x14ac:dyDescent="0.2">
      <c r="B411" s="17">
        <v>56823</v>
      </c>
      <c r="C411" s="18">
        <v>43675</v>
      </c>
      <c r="D411" s="19" t="s">
        <v>52</v>
      </c>
      <c r="E411" s="19" t="s">
        <v>145</v>
      </c>
      <c r="F411" s="20">
        <v>21</v>
      </c>
    </row>
    <row r="412" spans="2:6" x14ac:dyDescent="0.2">
      <c r="B412" s="17">
        <v>56824</v>
      </c>
      <c r="C412" s="18">
        <v>43675</v>
      </c>
      <c r="D412" s="19" t="s">
        <v>52</v>
      </c>
      <c r="E412" s="19" t="s">
        <v>8</v>
      </c>
      <c r="F412" s="20">
        <v>21</v>
      </c>
    </row>
    <row r="413" spans="2:6" x14ac:dyDescent="0.2">
      <c r="B413" s="17">
        <v>56825</v>
      </c>
      <c r="C413" s="18">
        <v>43675</v>
      </c>
      <c r="D413" s="19" t="s">
        <v>52</v>
      </c>
      <c r="E413" s="19" t="s">
        <v>7</v>
      </c>
      <c r="F413" s="20">
        <v>17</v>
      </c>
    </row>
    <row r="414" spans="2:6" x14ac:dyDescent="0.2">
      <c r="B414" s="17">
        <v>56826</v>
      </c>
      <c r="C414" s="18">
        <v>43675</v>
      </c>
      <c r="D414" s="19" t="s">
        <v>52</v>
      </c>
      <c r="E414" s="19" t="s">
        <v>6</v>
      </c>
      <c r="F414" s="20">
        <v>21</v>
      </c>
    </row>
    <row r="415" spans="2:6" x14ac:dyDescent="0.2">
      <c r="B415" s="17">
        <v>56827</v>
      </c>
      <c r="C415" s="18">
        <v>43675</v>
      </c>
      <c r="D415" s="19" t="s">
        <v>52</v>
      </c>
      <c r="E415" s="19" t="s">
        <v>144</v>
      </c>
      <c r="F415" s="20">
        <v>18</v>
      </c>
    </row>
    <row r="416" spans="2:6" x14ac:dyDescent="0.2">
      <c r="B416" s="17">
        <v>56828</v>
      </c>
      <c r="C416" s="18">
        <v>43676</v>
      </c>
      <c r="D416" s="19" t="s">
        <v>146</v>
      </c>
      <c r="E416" s="19" t="s">
        <v>6</v>
      </c>
      <c r="F416" s="20">
        <v>5</v>
      </c>
    </row>
    <row r="417" spans="2:6" x14ac:dyDescent="0.2">
      <c r="B417" s="17">
        <v>56829</v>
      </c>
      <c r="C417" s="18">
        <v>43676</v>
      </c>
      <c r="D417" s="19" t="s">
        <v>146</v>
      </c>
      <c r="E417" s="19" t="s">
        <v>8</v>
      </c>
      <c r="F417" s="20">
        <v>20</v>
      </c>
    </row>
    <row r="418" spans="2:6" x14ac:dyDescent="0.2">
      <c r="B418" s="17">
        <v>56830</v>
      </c>
      <c r="C418" s="18">
        <v>43676</v>
      </c>
      <c r="D418" s="19" t="s">
        <v>146</v>
      </c>
      <c r="E418" s="19" t="s">
        <v>129</v>
      </c>
      <c r="F418" s="20">
        <v>14</v>
      </c>
    </row>
    <row r="419" spans="2:6" x14ac:dyDescent="0.2">
      <c r="B419" s="17">
        <v>56831</v>
      </c>
      <c r="C419" s="18">
        <v>43676</v>
      </c>
      <c r="D419" s="19" t="s">
        <v>146</v>
      </c>
      <c r="E419" s="19" t="s">
        <v>7</v>
      </c>
      <c r="F419" s="20">
        <v>17</v>
      </c>
    </row>
    <row r="420" spans="2:6" x14ac:dyDescent="0.2">
      <c r="B420" s="17">
        <v>56832</v>
      </c>
      <c r="C420" s="18">
        <v>43676</v>
      </c>
      <c r="D420" s="19" t="s">
        <v>146</v>
      </c>
      <c r="E420" s="19" t="s">
        <v>145</v>
      </c>
      <c r="F420" s="20">
        <v>21</v>
      </c>
    </row>
    <row r="421" spans="2:6" x14ac:dyDescent="0.2">
      <c r="B421" s="17">
        <v>56833</v>
      </c>
      <c r="C421" s="18">
        <v>43676</v>
      </c>
      <c r="D421" s="19" t="s">
        <v>34</v>
      </c>
      <c r="E421" s="19" t="s">
        <v>37</v>
      </c>
      <c r="F421" s="20">
        <v>10</v>
      </c>
    </row>
    <row r="422" spans="2:6" x14ac:dyDescent="0.2">
      <c r="B422" s="17">
        <v>56834</v>
      </c>
      <c r="C422" s="18">
        <v>43676</v>
      </c>
      <c r="D422" s="19" t="s">
        <v>146</v>
      </c>
      <c r="E422" s="19" t="s">
        <v>147</v>
      </c>
      <c r="F422" s="33">
        <v>14</v>
      </c>
    </row>
    <row r="423" spans="2:6" x14ac:dyDescent="0.2">
      <c r="B423" s="17">
        <v>56835</v>
      </c>
      <c r="C423" s="18">
        <v>43676</v>
      </c>
      <c r="D423" s="19" t="s">
        <v>146</v>
      </c>
      <c r="E423" s="19" t="s">
        <v>144</v>
      </c>
      <c r="F423" s="33">
        <v>18</v>
      </c>
    </row>
    <row r="424" spans="2:6" x14ac:dyDescent="0.2">
      <c r="B424" s="17">
        <v>56836</v>
      </c>
      <c r="C424" s="18">
        <v>43676</v>
      </c>
      <c r="D424" s="19" t="s">
        <v>146</v>
      </c>
      <c r="E424" s="19" t="s">
        <v>8</v>
      </c>
      <c r="F424" s="33">
        <v>20</v>
      </c>
    </row>
    <row r="425" spans="2:6" x14ac:dyDescent="0.2">
      <c r="B425" s="17">
        <v>56837</v>
      </c>
      <c r="C425" s="18">
        <v>43676</v>
      </c>
      <c r="D425" s="19" t="s">
        <v>146</v>
      </c>
      <c r="E425" s="23" t="s">
        <v>37</v>
      </c>
      <c r="F425" s="24">
        <v>20</v>
      </c>
    </row>
    <row r="426" spans="2:6" x14ac:dyDescent="0.2">
      <c r="B426" s="17">
        <v>56838</v>
      </c>
      <c r="C426" s="18">
        <v>43676</v>
      </c>
      <c r="D426" s="19" t="s">
        <v>146</v>
      </c>
      <c r="E426" s="19" t="s">
        <v>6</v>
      </c>
      <c r="F426" s="33">
        <v>20</v>
      </c>
    </row>
    <row r="427" spans="2:6" x14ac:dyDescent="0.2">
      <c r="B427" s="17">
        <v>56839</v>
      </c>
      <c r="C427" s="18">
        <v>43676</v>
      </c>
      <c r="D427" s="19" t="s">
        <v>146</v>
      </c>
      <c r="E427" s="19" t="s">
        <v>7</v>
      </c>
      <c r="F427" s="33">
        <v>17</v>
      </c>
    </row>
    <row r="428" spans="2:6" x14ac:dyDescent="0.2">
      <c r="B428" s="17">
        <v>56840</v>
      </c>
      <c r="C428" s="18">
        <v>43676</v>
      </c>
      <c r="D428" s="19" t="s">
        <v>135</v>
      </c>
      <c r="E428" s="19" t="s">
        <v>136</v>
      </c>
      <c r="F428" s="33">
        <v>8</v>
      </c>
    </row>
    <row r="429" spans="2:6" x14ac:dyDescent="0.2">
      <c r="B429" s="17">
        <v>56841</v>
      </c>
      <c r="C429" s="18">
        <v>43676</v>
      </c>
      <c r="D429" s="19" t="s">
        <v>146</v>
      </c>
      <c r="E429" s="19" t="s">
        <v>129</v>
      </c>
      <c r="F429" s="20">
        <v>14</v>
      </c>
    </row>
    <row r="430" spans="2:6" x14ac:dyDescent="0.2">
      <c r="B430" s="17">
        <v>56842</v>
      </c>
      <c r="C430" s="18">
        <v>43676</v>
      </c>
      <c r="D430" s="19" t="s">
        <v>146</v>
      </c>
      <c r="E430" s="19" t="s">
        <v>147</v>
      </c>
      <c r="F430" s="20">
        <v>14</v>
      </c>
    </row>
    <row r="431" spans="2:6" x14ac:dyDescent="0.2">
      <c r="B431" s="17">
        <v>56843</v>
      </c>
      <c r="C431" s="18">
        <v>43676</v>
      </c>
      <c r="D431" s="19" t="s">
        <v>146</v>
      </c>
      <c r="E431" s="19" t="s">
        <v>46</v>
      </c>
      <c r="F431" s="20">
        <v>15</v>
      </c>
    </row>
    <row r="432" spans="2:6" x14ac:dyDescent="0.2">
      <c r="B432" s="17">
        <v>56844</v>
      </c>
      <c r="C432" s="18">
        <v>43676</v>
      </c>
      <c r="D432" s="19" t="s">
        <v>135</v>
      </c>
      <c r="E432" s="19" t="s">
        <v>136</v>
      </c>
      <c r="F432" s="20">
        <v>8</v>
      </c>
    </row>
    <row r="433" spans="2:6" x14ac:dyDescent="0.2">
      <c r="B433" s="17">
        <v>56845</v>
      </c>
      <c r="C433" s="18">
        <v>43676</v>
      </c>
      <c r="D433" s="19" t="s">
        <v>146</v>
      </c>
      <c r="E433" s="19" t="s">
        <v>8</v>
      </c>
      <c r="F433" s="20">
        <v>20</v>
      </c>
    </row>
    <row r="434" spans="2:6" x14ac:dyDescent="0.2">
      <c r="B434" s="17">
        <v>56846</v>
      </c>
      <c r="C434" s="18">
        <v>43676</v>
      </c>
      <c r="D434" s="19" t="s">
        <v>146</v>
      </c>
      <c r="E434" s="19" t="s">
        <v>7</v>
      </c>
      <c r="F434" s="20">
        <v>17</v>
      </c>
    </row>
    <row r="435" spans="2:6" x14ac:dyDescent="0.2">
      <c r="B435" s="17">
        <v>56847</v>
      </c>
      <c r="C435" s="18">
        <v>43676</v>
      </c>
      <c r="D435" s="19" t="s">
        <v>146</v>
      </c>
      <c r="E435" s="19" t="s">
        <v>6</v>
      </c>
      <c r="F435" s="20">
        <v>20</v>
      </c>
    </row>
    <row r="436" spans="2:6" x14ac:dyDescent="0.2">
      <c r="B436" s="17">
        <v>56848</v>
      </c>
      <c r="C436" s="18">
        <v>43676</v>
      </c>
      <c r="D436" s="19" t="s">
        <v>146</v>
      </c>
      <c r="E436" s="19" t="s">
        <v>37</v>
      </c>
      <c r="F436" s="20">
        <v>20</v>
      </c>
    </row>
    <row r="437" spans="2:6" x14ac:dyDescent="0.2">
      <c r="B437" s="17">
        <v>56849</v>
      </c>
      <c r="C437" s="18">
        <v>43676</v>
      </c>
      <c r="D437" s="19" t="s">
        <v>146</v>
      </c>
      <c r="E437" s="19" t="s">
        <v>129</v>
      </c>
      <c r="F437" s="20">
        <v>14</v>
      </c>
    </row>
    <row r="438" spans="2:6" x14ac:dyDescent="0.2">
      <c r="B438" s="17">
        <v>56850</v>
      </c>
      <c r="C438" s="18">
        <v>43676</v>
      </c>
      <c r="D438" s="19" t="s">
        <v>146</v>
      </c>
      <c r="E438" s="19" t="s">
        <v>6</v>
      </c>
      <c r="F438" s="20">
        <v>20</v>
      </c>
    </row>
    <row r="439" spans="2:6" x14ac:dyDescent="0.2">
      <c r="B439" s="17">
        <v>56851</v>
      </c>
      <c r="C439" s="18">
        <v>43676</v>
      </c>
      <c r="D439" s="19" t="s">
        <v>146</v>
      </c>
      <c r="E439" s="19" t="s">
        <v>46</v>
      </c>
      <c r="F439" s="20">
        <v>15</v>
      </c>
    </row>
    <row r="440" spans="2:6" x14ac:dyDescent="0.2">
      <c r="B440" s="17">
        <v>56852</v>
      </c>
      <c r="C440" s="18">
        <v>43676</v>
      </c>
      <c r="D440" s="19" t="s">
        <v>146</v>
      </c>
      <c r="E440" s="19" t="s">
        <v>8</v>
      </c>
      <c r="F440" s="20">
        <v>19</v>
      </c>
    </row>
    <row r="441" spans="2:6" x14ac:dyDescent="0.2">
      <c r="B441" s="17">
        <v>56853</v>
      </c>
      <c r="C441" s="18">
        <v>43676</v>
      </c>
      <c r="D441" s="19" t="s">
        <v>143</v>
      </c>
      <c r="E441" s="19" t="s">
        <v>64</v>
      </c>
      <c r="F441" s="20">
        <v>14</v>
      </c>
    </row>
    <row r="442" spans="2:6" x14ac:dyDescent="0.2">
      <c r="B442" s="17">
        <v>56854</v>
      </c>
      <c r="C442" s="18">
        <v>43676</v>
      </c>
      <c r="D442" s="19" t="s">
        <v>146</v>
      </c>
      <c r="E442" s="19" t="s">
        <v>7</v>
      </c>
      <c r="F442" s="20">
        <v>17</v>
      </c>
    </row>
    <row r="443" spans="2:6" x14ac:dyDescent="0.2">
      <c r="B443" s="17">
        <v>56855</v>
      </c>
      <c r="C443" s="18">
        <v>43676</v>
      </c>
      <c r="D443" s="19" t="s">
        <v>146</v>
      </c>
      <c r="E443" s="19" t="s">
        <v>37</v>
      </c>
      <c r="F443" s="20">
        <v>20</v>
      </c>
    </row>
    <row r="444" spans="2:6" x14ac:dyDescent="0.2">
      <c r="B444" s="17">
        <v>56856</v>
      </c>
      <c r="C444" s="18">
        <v>43676</v>
      </c>
      <c r="D444" s="19" t="s">
        <v>146</v>
      </c>
      <c r="E444" s="19" t="s">
        <v>129</v>
      </c>
      <c r="F444" s="20">
        <v>14</v>
      </c>
    </row>
    <row r="445" spans="2:6" x14ac:dyDescent="0.2">
      <c r="B445" s="17">
        <v>56857</v>
      </c>
      <c r="C445" s="18">
        <v>43676</v>
      </c>
      <c r="D445" s="19" t="s">
        <v>146</v>
      </c>
      <c r="E445" s="19" t="s">
        <v>147</v>
      </c>
      <c r="F445" s="20">
        <v>14</v>
      </c>
    </row>
    <row r="446" spans="2:6" x14ac:dyDescent="0.2">
      <c r="B446" s="17">
        <v>56858</v>
      </c>
      <c r="C446" s="18">
        <v>43676</v>
      </c>
      <c r="D446" s="19" t="s">
        <v>146</v>
      </c>
      <c r="E446" s="19" t="s">
        <v>144</v>
      </c>
      <c r="F446" s="20">
        <v>16</v>
      </c>
    </row>
    <row r="447" spans="2:6" x14ac:dyDescent="0.2">
      <c r="B447" s="17">
        <v>56859</v>
      </c>
      <c r="C447" s="18">
        <v>43676</v>
      </c>
      <c r="D447" s="19" t="s">
        <v>143</v>
      </c>
      <c r="E447" s="19" t="s">
        <v>64</v>
      </c>
      <c r="F447" s="20">
        <v>14</v>
      </c>
    </row>
    <row r="448" spans="2:6" x14ac:dyDescent="0.2">
      <c r="B448" s="17">
        <v>56860</v>
      </c>
      <c r="C448" s="18">
        <v>43676</v>
      </c>
      <c r="D448" s="19" t="s">
        <v>146</v>
      </c>
      <c r="E448" s="19" t="s">
        <v>7</v>
      </c>
      <c r="F448" s="20">
        <v>17</v>
      </c>
    </row>
    <row r="449" spans="2:6" x14ac:dyDescent="0.2">
      <c r="B449" s="17">
        <v>56861</v>
      </c>
      <c r="C449" s="18">
        <v>43676</v>
      </c>
      <c r="D449" s="19" t="s">
        <v>146</v>
      </c>
      <c r="E449" s="19" t="s">
        <v>8</v>
      </c>
      <c r="F449" s="20">
        <v>20</v>
      </c>
    </row>
    <row r="450" spans="2:6" x14ac:dyDescent="0.2">
      <c r="B450" s="17">
        <v>56862</v>
      </c>
      <c r="C450" s="18">
        <v>43676</v>
      </c>
      <c r="D450" s="19" t="s">
        <v>146</v>
      </c>
      <c r="E450" s="19" t="s">
        <v>46</v>
      </c>
      <c r="F450" s="20">
        <v>15</v>
      </c>
    </row>
    <row r="451" spans="2:6" x14ac:dyDescent="0.2">
      <c r="B451" s="17">
        <v>56863</v>
      </c>
      <c r="C451" s="18">
        <v>43676</v>
      </c>
      <c r="D451" s="19" t="s">
        <v>135</v>
      </c>
      <c r="E451" s="19" t="s">
        <v>136</v>
      </c>
      <c r="F451" s="20">
        <v>8</v>
      </c>
    </row>
    <row r="452" spans="2:6" x14ac:dyDescent="0.2">
      <c r="B452" s="17">
        <v>56864</v>
      </c>
      <c r="C452" s="18">
        <v>43676</v>
      </c>
      <c r="D452" s="19" t="s">
        <v>146</v>
      </c>
      <c r="E452" s="19" t="s">
        <v>145</v>
      </c>
      <c r="F452" s="20">
        <v>20</v>
      </c>
    </row>
    <row r="453" spans="2:6" x14ac:dyDescent="0.2">
      <c r="B453" s="17">
        <v>56865</v>
      </c>
      <c r="C453" s="18">
        <v>43676</v>
      </c>
      <c r="D453" s="19" t="s">
        <v>146</v>
      </c>
      <c r="E453" s="19" t="s">
        <v>37</v>
      </c>
      <c r="F453" s="20">
        <v>20</v>
      </c>
    </row>
    <row r="454" spans="2:6" x14ac:dyDescent="0.2">
      <c r="B454" s="17">
        <v>56866</v>
      </c>
      <c r="C454" s="18">
        <v>43677</v>
      </c>
      <c r="D454" s="19" t="s">
        <v>146</v>
      </c>
      <c r="E454" s="19" t="s">
        <v>6</v>
      </c>
      <c r="F454" s="20">
        <v>20</v>
      </c>
    </row>
    <row r="455" spans="2:6" x14ac:dyDescent="0.2">
      <c r="B455" s="17">
        <v>56867</v>
      </c>
      <c r="C455" s="18">
        <v>43677</v>
      </c>
      <c r="D455" s="19" t="s">
        <v>146</v>
      </c>
      <c r="E455" s="19" t="s">
        <v>8</v>
      </c>
      <c r="F455" s="20">
        <v>20</v>
      </c>
    </row>
    <row r="456" spans="2:6" x14ac:dyDescent="0.2">
      <c r="B456" s="17">
        <v>56868</v>
      </c>
      <c r="C456" s="18">
        <v>43677</v>
      </c>
      <c r="D456" s="19" t="s">
        <v>140</v>
      </c>
      <c r="E456" s="19" t="s">
        <v>145</v>
      </c>
      <c r="F456" s="20">
        <v>21</v>
      </c>
    </row>
    <row r="457" spans="2:6" x14ac:dyDescent="0.2">
      <c r="B457" s="17">
        <v>56869</v>
      </c>
      <c r="C457" s="18">
        <v>43677</v>
      </c>
      <c r="D457" s="19" t="s">
        <v>146</v>
      </c>
      <c r="E457" s="19" t="s">
        <v>129</v>
      </c>
      <c r="F457" s="20">
        <v>14</v>
      </c>
    </row>
    <row r="458" spans="2:6" x14ac:dyDescent="0.2">
      <c r="B458" s="17">
        <v>56870</v>
      </c>
      <c r="C458" s="18">
        <v>43677</v>
      </c>
      <c r="D458" s="19" t="s">
        <v>146</v>
      </c>
      <c r="E458" s="19" t="s">
        <v>7</v>
      </c>
      <c r="F458" s="20">
        <v>17</v>
      </c>
    </row>
    <row r="459" spans="2:6" x14ac:dyDescent="0.2">
      <c r="B459" s="17">
        <v>56871</v>
      </c>
      <c r="C459" s="18">
        <v>43677</v>
      </c>
      <c r="D459" s="19" t="s">
        <v>146</v>
      </c>
      <c r="E459" s="19" t="s">
        <v>144</v>
      </c>
      <c r="F459" s="33">
        <v>16</v>
      </c>
    </row>
    <row r="460" spans="2:6" x14ac:dyDescent="0.2">
      <c r="B460" s="17">
        <v>56872</v>
      </c>
      <c r="C460" s="18">
        <v>43677</v>
      </c>
      <c r="D460" s="19" t="s">
        <v>146</v>
      </c>
      <c r="E460" s="19" t="s">
        <v>148</v>
      </c>
      <c r="F460" s="33">
        <v>14.5</v>
      </c>
    </row>
    <row r="461" spans="2:6" x14ac:dyDescent="0.2">
      <c r="B461" s="17">
        <v>56873</v>
      </c>
      <c r="C461" s="18">
        <v>43677</v>
      </c>
      <c r="D461" s="19" t="s">
        <v>135</v>
      </c>
      <c r="E461" s="19" t="s">
        <v>136</v>
      </c>
      <c r="F461" s="33">
        <v>8</v>
      </c>
    </row>
    <row r="462" spans="2:6" x14ac:dyDescent="0.2">
      <c r="B462" s="17">
        <v>56874</v>
      </c>
      <c r="C462" s="18">
        <v>43677</v>
      </c>
      <c r="D462" s="19" t="s">
        <v>146</v>
      </c>
      <c r="E462" s="19" t="s">
        <v>106</v>
      </c>
      <c r="F462" s="33">
        <v>14</v>
      </c>
    </row>
    <row r="463" spans="2:6" x14ac:dyDescent="0.2">
      <c r="B463" s="17">
        <v>56875</v>
      </c>
      <c r="C463" s="18">
        <v>43677</v>
      </c>
      <c r="D463" s="19" t="s">
        <v>146</v>
      </c>
      <c r="E463" s="19" t="s">
        <v>46</v>
      </c>
      <c r="F463" s="33">
        <v>15</v>
      </c>
    </row>
    <row r="464" spans="2:6" x14ac:dyDescent="0.2">
      <c r="B464" s="17">
        <v>56876</v>
      </c>
      <c r="C464" s="18">
        <v>43677</v>
      </c>
      <c r="D464" s="19" t="s">
        <v>146</v>
      </c>
      <c r="E464" s="19" t="s">
        <v>6</v>
      </c>
      <c r="F464" s="33">
        <v>20</v>
      </c>
    </row>
    <row r="465" spans="2:6" x14ac:dyDescent="0.2">
      <c r="B465" s="17">
        <v>56877</v>
      </c>
      <c r="C465" s="18">
        <v>43677</v>
      </c>
      <c r="D465" s="19" t="s">
        <v>146</v>
      </c>
      <c r="E465" s="19" t="s">
        <v>129</v>
      </c>
      <c r="F465" s="33">
        <v>14</v>
      </c>
    </row>
    <row r="466" spans="2:6" x14ac:dyDescent="0.2">
      <c r="B466" s="17">
        <v>56878</v>
      </c>
      <c r="C466" s="18">
        <v>43677</v>
      </c>
      <c r="D466" s="19" t="s">
        <v>146</v>
      </c>
      <c r="E466" s="19" t="s">
        <v>144</v>
      </c>
      <c r="F466" s="33">
        <v>16</v>
      </c>
    </row>
    <row r="467" spans="2:6" x14ac:dyDescent="0.2">
      <c r="B467" s="17">
        <v>56879</v>
      </c>
      <c r="C467" s="18">
        <v>43677</v>
      </c>
      <c r="D467" s="19" t="s">
        <v>146</v>
      </c>
      <c r="E467" s="19" t="s">
        <v>145</v>
      </c>
      <c r="F467" s="33">
        <v>16</v>
      </c>
    </row>
    <row r="468" spans="2:6" x14ac:dyDescent="0.2">
      <c r="B468" s="17">
        <v>56880</v>
      </c>
      <c r="C468" s="18">
        <v>43677</v>
      </c>
      <c r="D468" s="19" t="s">
        <v>146</v>
      </c>
      <c r="E468" s="19" t="s">
        <v>8</v>
      </c>
      <c r="F468" s="33">
        <v>20</v>
      </c>
    </row>
    <row r="469" spans="2:6" x14ac:dyDescent="0.2">
      <c r="B469" s="17">
        <v>56881</v>
      </c>
      <c r="C469" s="18">
        <v>43677</v>
      </c>
      <c r="D469" s="19" t="s">
        <v>146</v>
      </c>
      <c r="E469" s="19" t="s">
        <v>7</v>
      </c>
      <c r="F469" s="33">
        <v>17</v>
      </c>
    </row>
    <row r="470" spans="2:6" x14ac:dyDescent="0.2">
      <c r="B470" s="17">
        <v>56882</v>
      </c>
      <c r="C470" s="18">
        <v>43677</v>
      </c>
      <c r="D470" s="19" t="s">
        <v>146</v>
      </c>
      <c r="E470" s="19" t="s">
        <v>54</v>
      </c>
      <c r="F470" s="35">
        <v>14.5</v>
      </c>
    </row>
    <row r="471" spans="2:6" x14ac:dyDescent="0.2">
      <c r="B471" s="17">
        <v>56883</v>
      </c>
      <c r="C471" s="18">
        <v>43677</v>
      </c>
      <c r="D471" s="19" t="s">
        <v>146</v>
      </c>
      <c r="E471" s="19" t="s">
        <v>89</v>
      </c>
      <c r="F471" s="33">
        <v>15</v>
      </c>
    </row>
    <row r="472" spans="2:6" x14ac:dyDescent="0.2">
      <c r="B472" s="17">
        <v>56884</v>
      </c>
      <c r="C472" s="18">
        <v>43677</v>
      </c>
      <c r="D472" s="19" t="s">
        <v>146</v>
      </c>
      <c r="E472" s="19" t="s">
        <v>46</v>
      </c>
      <c r="F472" s="33">
        <v>15</v>
      </c>
    </row>
    <row r="473" spans="2:6" x14ac:dyDescent="0.2">
      <c r="B473" s="17">
        <v>56885</v>
      </c>
      <c r="C473" s="18">
        <v>43677</v>
      </c>
      <c r="D473" s="19" t="s">
        <v>146</v>
      </c>
      <c r="E473" s="19" t="s">
        <v>147</v>
      </c>
      <c r="F473" s="33">
        <v>14</v>
      </c>
    </row>
    <row r="474" spans="2:6" x14ac:dyDescent="0.2">
      <c r="B474" s="17">
        <v>56886</v>
      </c>
      <c r="C474" s="18">
        <v>43677</v>
      </c>
      <c r="D474" s="19" t="s">
        <v>146</v>
      </c>
      <c r="E474" s="19" t="s">
        <v>129</v>
      </c>
      <c r="F474" s="33">
        <v>14</v>
      </c>
    </row>
    <row r="475" spans="2:6" x14ac:dyDescent="0.2">
      <c r="B475" s="17">
        <v>56887</v>
      </c>
      <c r="C475" s="18">
        <v>43677</v>
      </c>
      <c r="D475" s="19" t="s">
        <v>80</v>
      </c>
      <c r="E475" s="19" t="s">
        <v>6</v>
      </c>
      <c r="F475" s="33">
        <v>21</v>
      </c>
    </row>
    <row r="476" spans="2:6" x14ac:dyDescent="0.2">
      <c r="B476" s="17">
        <v>56888</v>
      </c>
      <c r="C476" s="18">
        <v>43677</v>
      </c>
      <c r="D476" s="19" t="s">
        <v>80</v>
      </c>
      <c r="E476" s="19" t="s">
        <v>145</v>
      </c>
      <c r="F476" s="33">
        <v>21</v>
      </c>
    </row>
    <row r="477" spans="2:6" x14ac:dyDescent="0.2">
      <c r="B477" s="17">
        <v>56889</v>
      </c>
      <c r="C477" s="18">
        <v>43677</v>
      </c>
      <c r="D477" s="19" t="s">
        <v>80</v>
      </c>
      <c r="E477" s="19" t="s">
        <v>145</v>
      </c>
      <c r="F477" s="33">
        <v>21</v>
      </c>
    </row>
    <row r="478" spans="2:6" x14ac:dyDescent="0.2">
      <c r="B478" s="17">
        <v>56890</v>
      </c>
      <c r="C478" s="18">
        <v>43677</v>
      </c>
      <c r="D478" s="19" t="s">
        <v>146</v>
      </c>
      <c r="E478" s="19" t="s">
        <v>8</v>
      </c>
      <c r="F478" s="33">
        <v>20</v>
      </c>
    </row>
    <row r="479" spans="2:6" x14ac:dyDescent="0.2">
      <c r="B479" s="17">
        <v>56891</v>
      </c>
      <c r="C479" s="18">
        <v>43677</v>
      </c>
      <c r="D479" s="19" t="s">
        <v>146</v>
      </c>
      <c r="E479" s="19" t="s">
        <v>7</v>
      </c>
      <c r="F479" s="33">
        <v>17</v>
      </c>
    </row>
    <row r="480" spans="2:6" x14ac:dyDescent="0.2">
      <c r="B480" s="17">
        <v>56892</v>
      </c>
      <c r="C480" s="18">
        <v>43677</v>
      </c>
      <c r="D480" s="19" t="s">
        <v>146</v>
      </c>
      <c r="E480" s="19" t="s">
        <v>53</v>
      </c>
      <c r="F480" s="33">
        <v>14</v>
      </c>
    </row>
    <row r="481" spans="2:6" x14ac:dyDescent="0.2">
      <c r="B481" s="17">
        <v>56893</v>
      </c>
      <c r="C481" s="18">
        <v>43677</v>
      </c>
      <c r="D481" s="19" t="s">
        <v>146</v>
      </c>
      <c r="E481" s="19" t="s">
        <v>129</v>
      </c>
      <c r="F481" s="33">
        <v>14</v>
      </c>
    </row>
    <row r="482" spans="2:6" x14ac:dyDescent="0.2">
      <c r="B482" s="17">
        <v>56894</v>
      </c>
      <c r="C482" s="18">
        <v>43677</v>
      </c>
      <c r="D482" s="19" t="s">
        <v>146</v>
      </c>
      <c r="E482" s="19" t="s">
        <v>7</v>
      </c>
      <c r="F482" s="33">
        <v>17</v>
      </c>
    </row>
    <row r="483" spans="2:6" x14ac:dyDescent="0.2">
      <c r="B483" s="17">
        <v>56895</v>
      </c>
      <c r="C483" s="18">
        <v>43677</v>
      </c>
      <c r="D483" s="19" t="s">
        <v>146</v>
      </c>
      <c r="E483" s="19" t="s">
        <v>147</v>
      </c>
      <c r="F483" s="33">
        <v>14</v>
      </c>
    </row>
    <row r="484" spans="2:6" x14ac:dyDescent="0.2">
      <c r="B484" s="17">
        <v>56896</v>
      </c>
      <c r="C484" s="18">
        <v>43677</v>
      </c>
      <c r="D484" s="19" t="s">
        <v>146</v>
      </c>
      <c r="E484" s="19" t="s">
        <v>54</v>
      </c>
      <c r="F484" s="33">
        <v>14.5</v>
      </c>
    </row>
    <row r="485" spans="2:6" x14ac:dyDescent="0.2">
      <c r="B485" s="17">
        <v>56897</v>
      </c>
      <c r="C485" s="18">
        <v>43677</v>
      </c>
      <c r="D485" s="19" t="s">
        <v>146</v>
      </c>
      <c r="E485" s="19" t="s">
        <v>8</v>
      </c>
      <c r="F485" s="33">
        <v>20</v>
      </c>
    </row>
    <row r="486" spans="2:6" x14ac:dyDescent="0.2">
      <c r="B486" s="21">
        <v>56898</v>
      </c>
      <c r="C486" s="22">
        <v>43677</v>
      </c>
      <c r="D486" s="23" t="s">
        <v>146</v>
      </c>
      <c r="E486" s="23" t="s">
        <v>53</v>
      </c>
      <c r="F486" s="34">
        <v>14</v>
      </c>
    </row>
    <row r="487" spans="2:6" x14ac:dyDescent="0.2">
      <c r="B487" s="21"/>
      <c r="C487" s="22"/>
      <c r="D487" s="23"/>
      <c r="E487" s="23"/>
      <c r="F487" s="34">
        <f>SUBTOTAL(109,Tabla7[M3])</f>
        <v>8802.5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30FC8-32EA-6B4A-91EA-DCCF1076941A}">
  <dimension ref="B2:F1321"/>
  <sheetViews>
    <sheetView topLeftCell="A1308" workbookViewId="0">
      <selection activeCell="F1322" sqref="F1322"/>
    </sheetView>
  </sheetViews>
  <sheetFormatPr baseColWidth="10" defaultRowHeight="16" x14ac:dyDescent="0.2"/>
  <cols>
    <col min="4" max="4" width="33.6640625" bestFit="1" customWidth="1"/>
  </cols>
  <sheetData>
    <row r="2" spans="2:6" x14ac:dyDescent="0.2">
      <c r="B2" s="26" t="s">
        <v>0</v>
      </c>
      <c r="C2" s="27" t="s">
        <v>1</v>
      </c>
      <c r="D2" s="28" t="s">
        <v>2</v>
      </c>
      <c r="E2" s="28" t="s">
        <v>3</v>
      </c>
      <c r="F2" s="16" t="s">
        <v>4</v>
      </c>
    </row>
    <row r="3" spans="2:6" x14ac:dyDescent="0.2">
      <c r="B3" s="17">
        <v>56901</v>
      </c>
      <c r="C3" s="18">
        <v>43678</v>
      </c>
      <c r="D3" s="19" t="s">
        <v>80</v>
      </c>
      <c r="E3" s="19" t="s">
        <v>20</v>
      </c>
      <c r="F3" s="20">
        <v>17</v>
      </c>
    </row>
    <row r="4" spans="2:6" x14ac:dyDescent="0.2">
      <c r="B4" s="17">
        <v>56902</v>
      </c>
      <c r="C4" s="18">
        <v>43678</v>
      </c>
      <c r="D4" s="19" t="s">
        <v>80</v>
      </c>
      <c r="E4" s="19" t="s">
        <v>20</v>
      </c>
      <c r="F4" s="20">
        <v>17</v>
      </c>
    </row>
    <row r="5" spans="2:6" x14ac:dyDescent="0.2">
      <c r="B5" s="17">
        <v>56903</v>
      </c>
      <c r="C5" s="18">
        <v>43678</v>
      </c>
      <c r="D5" s="19" t="s">
        <v>149</v>
      </c>
      <c r="E5" s="19" t="s">
        <v>7</v>
      </c>
      <c r="F5" s="20">
        <v>17</v>
      </c>
    </row>
    <row r="6" spans="2:6" x14ac:dyDescent="0.2">
      <c r="B6" s="17">
        <v>56904</v>
      </c>
      <c r="C6" s="18">
        <v>43678</v>
      </c>
      <c r="D6" s="19" t="s">
        <v>149</v>
      </c>
      <c r="E6" s="19" t="s">
        <v>8</v>
      </c>
      <c r="F6" s="20">
        <v>20</v>
      </c>
    </row>
    <row r="7" spans="2:6" x14ac:dyDescent="0.2">
      <c r="B7" s="17">
        <v>56905</v>
      </c>
      <c r="C7" s="18">
        <v>43707</v>
      </c>
      <c r="D7" s="19" t="s">
        <v>149</v>
      </c>
      <c r="E7" s="19" t="s">
        <v>129</v>
      </c>
      <c r="F7" s="20">
        <v>14</v>
      </c>
    </row>
    <row r="8" spans="2:6" x14ac:dyDescent="0.2">
      <c r="B8" s="17">
        <v>56906</v>
      </c>
      <c r="C8" s="18">
        <v>43678</v>
      </c>
      <c r="D8" s="19" t="s">
        <v>149</v>
      </c>
      <c r="E8" s="19" t="s">
        <v>46</v>
      </c>
      <c r="F8" s="20">
        <v>15</v>
      </c>
    </row>
    <row r="9" spans="2:6" x14ac:dyDescent="0.2">
      <c r="B9" s="17">
        <v>56907</v>
      </c>
      <c r="C9" s="18">
        <v>43678</v>
      </c>
      <c r="D9" s="19" t="s">
        <v>149</v>
      </c>
      <c r="E9" s="19" t="s">
        <v>7</v>
      </c>
      <c r="F9" s="20">
        <v>17</v>
      </c>
    </row>
    <row r="10" spans="2:6" x14ac:dyDescent="0.2">
      <c r="B10" s="17">
        <v>56908</v>
      </c>
      <c r="C10" s="18">
        <v>43678</v>
      </c>
      <c r="D10" s="19" t="s">
        <v>149</v>
      </c>
      <c r="E10" s="19" t="s">
        <v>8</v>
      </c>
      <c r="F10" s="20">
        <v>20</v>
      </c>
    </row>
    <row r="11" spans="2:6" x14ac:dyDescent="0.2">
      <c r="B11" s="17">
        <v>56909</v>
      </c>
      <c r="C11" s="18">
        <v>43707</v>
      </c>
      <c r="D11" s="19" t="s">
        <v>149</v>
      </c>
      <c r="E11" s="19" t="s">
        <v>129</v>
      </c>
      <c r="F11" s="20">
        <v>14</v>
      </c>
    </row>
    <row r="12" spans="2:6" x14ac:dyDescent="0.2">
      <c r="B12" s="17">
        <v>56910</v>
      </c>
      <c r="C12" s="18">
        <v>43678</v>
      </c>
      <c r="D12" s="19" t="s">
        <v>149</v>
      </c>
      <c r="E12" s="19" t="s">
        <v>150</v>
      </c>
      <c r="F12" s="20">
        <v>14</v>
      </c>
    </row>
    <row r="13" spans="2:6" x14ac:dyDescent="0.2">
      <c r="B13" s="17">
        <v>56911</v>
      </c>
      <c r="C13" s="18">
        <v>43678</v>
      </c>
      <c r="D13" s="19" t="s">
        <v>151</v>
      </c>
      <c r="E13" s="19" t="s">
        <v>7</v>
      </c>
      <c r="F13" s="20">
        <v>17</v>
      </c>
    </row>
    <row r="14" spans="2:6" x14ac:dyDescent="0.2">
      <c r="B14" s="17">
        <v>56912</v>
      </c>
      <c r="C14" s="18">
        <v>43678</v>
      </c>
      <c r="D14" s="19" t="s">
        <v>149</v>
      </c>
      <c r="E14" s="19" t="s">
        <v>46</v>
      </c>
      <c r="F14" s="20">
        <v>15</v>
      </c>
    </row>
    <row r="15" spans="2:6" x14ac:dyDescent="0.2">
      <c r="B15" s="17">
        <v>56913</v>
      </c>
      <c r="C15" s="18">
        <v>43678</v>
      </c>
      <c r="D15" s="19" t="s">
        <v>80</v>
      </c>
      <c r="E15" s="19" t="s">
        <v>145</v>
      </c>
      <c r="F15" s="20">
        <v>21</v>
      </c>
    </row>
    <row r="16" spans="2:6" x14ac:dyDescent="0.2">
      <c r="B16" s="17">
        <v>56914</v>
      </c>
      <c r="C16" s="18">
        <v>43707</v>
      </c>
      <c r="D16" s="19" t="s">
        <v>149</v>
      </c>
      <c r="E16" s="19" t="s">
        <v>129</v>
      </c>
      <c r="F16" s="20">
        <v>14</v>
      </c>
    </row>
    <row r="17" spans="2:6" x14ac:dyDescent="0.2">
      <c r="B17" s="17">
        <v>56915</v>
      </c>
      <c r="C17" s="18">
        <v>43678</v>
      </c>
      <c r="D17" s="19" t="s">
        <v>149</v>
      </c>
      <c r="E17" s="19" t="s">
        <v>8</v>
      </c>
      <c r="F17" s="20">
        <v>20</v>
      </c>
    </row>
    <row r="18" spans="2:6" x14ac:dyDescent="0.2">
      <c r="B18" s="17">
        <v>56916</v>
      </c>
      <c r="C18" s="18">
        <v>43678</v>
      </c>
      <c r="D18" s="19" t="s">
        <v>149</v>
      </c>
      <c r="E18" s="19" t="s">
        <v>150</v>
      </c>
      <c r="F18" s="20">
        <v>14</v>
      </c>
    </row>
    <row r="19" spans="2:6" x14ac:dyDescent="0.2">
      <c r="B19" s="17">
        <v>56917</v>
      </c>
      <c r="C19" s="18">
        <v>43678</v>
      </c>
      <c r="D19" s="19" t="s">
        <v>80</v>
      </c>
      <c r="E19" s="19" t="s">
        <v>20</v>
      </c>
      <c r="F19" s="20">
        <v>17</v>
      </c>
    </row>
    <row r="20" spans="2:6" x14ac:dyDescent="0.2">
      <c r="B20" s="17">
        <v>56918</v>
      </c>
      <c r="C20" s="18">
        <v>43678</v>
      </c>
      <c r="D20" s="19" t="s">
        <v>149</v>
      </c>
      <c r="E20" s="19" t="s">
        <v>46</v>
      </c>
      <c r="F20" s="20">
        <v>15</v>
      </c>
    </row>
    <row r="21" spans="2:6" x14ac:dyDescent="0.2">
      <c r="B21" s="17">
        <v>56919</v>
      </c>
      <c r="C21" s="18">
        <v>43678</v>
      </c>
      <c r="D21" s="19" t="s">
        <v>92</v>
      </c>
      <c r="E21" s="19" t="s">
        <v>145</v>
      </c>
      <c r="F21" s="20">
        <v>21</v>
      </c>
    </row>
    <row r="22" spans="2:6" x14ac:dyDescent="0.2">
      <c r="B22" s="17">
        <v>56920</v>
      </c>
      <c r="C22" s="18">
        <v>43707</v>
      </c>
      <c r="D22" s="19" t="s">
        <v>149</v>
      </c>
      <c r="E22" s="19" t="s">
        <v>129</v>
      </c>
      <c r="F22" s="20">
        <v>14</v>
      </c>
    </row>
    <row r="23" spans="2:6" x14ac:dyDescent="0.2">
      <c r="B23" s="17">
        <v>56921</v>
      </c>
      <c r="C23" s="18">
        <v>43678</v>
      </c>
      <c r="D23" s="19" t="s">
        <v>152</v>
      </c>
      <c r="E23" s="19" t="s">
        <v>8</v>
      </c>
      <c r="F23" s="20"/>
    </row>
    <row r="24" spans="2:6" x14ac:dyDescent="0.2">
      <c r="B24" s="17">
        <v>56922</v>
      </c>
      <c r="C24" s="18">
        <v>43678</v>
      </c>
      <c r="D24" s="19" t="s">
        <v>149</v>
      </c>
      <c r="E24" s="19" t="s">
        <v>150</v>
      </c>
      <c r="F24" s="20">
        <v>14</v>
      </c>
    </row>
    <row r="25" spans="2:6" x14ac:dyDescent="0.2">
      <c r="B25" s="17">
        <v>56923</v>
      </c>
      <c r="C25" s="18">
        <v>43678</v>
      </c>
      <c r="D25" s="19" t="s">
        <v>149</v>
      </c>
      <c r="E25" s="19" t="s">
        <v>153</v>
      </c>
      <c r="F25" s="20">
        <v>14</v>
      </c>
    </row>
    <row r="26" spans="2:6" x14ac:dyDescent="0.2">
      <c r="B26" s="17">
        <v>56924</v>
      </c>
      <c r="C26" s="18">
        <v>43678</v>
      </c>
      <c r="D26" s="19" t="s">
        <v>87</v>
      </c>
      <c r="E26" s="19" t="s">
        <v>154</v>
      </c>
      <c r="F26" s="20">
        <v>16</v>
      </c>
    </row>
    <row r="27" spans="2:6" x14ac:dyDescent="0.2">
      <c r="B27" s="17">
        <v>56925</v>
      </c>
      <c r="C27" s="18">
        <v>43678</v>
      </c>
      <c r="D27" s="19" t="s">
        <v>149</v>
      </c>
      <c r="E27" s="19" t="s">
        <v>46</v>
      </c>
      <c r="F27" s="20">
        <v>15</v>
      </c>
    </row>
    <row r="28" spans="2:6" x14ac:dyDescent="0.2">
      <c r="B28" s="17">
        <v>56926</v>
      </c>
      <c r="C28" s="18">
        <v>43678</v>
      </c>
      <c r="D28" s="19" t="s">
        <v>151</v>
      </c>
      <c r="E28" s="19" t="s">
        <v>7</v>
      </c>
      <c r="F28" s="20"/>
    </row>
    <row r="29" spans="2:6" x14ac:dyDescent="0.2">
      <c r="B29" s="17">
        <v>56927</v>
      </c>
      <c r="C29" s="18">
        <v>43707</v>
      </c>
      <c r="D29" s="19" t="s">
        <v>149</v>
      </c>
      <c r="E29" s="19" t="s">
        <v>129</v>
      </c>
      <c r="F29" s="20">
        <v>14</v>
      </c>
    </row>
    <row r="30" spans="2:6" x14ac:dyDescent="0.2">
      <c r="B30" s="17">
        <v>56928</v>
      </c>
      <c r="C30" s="18">
        <v>43678</v>
      </c>
      <c r="D30" s="19" t="s">
        <v>87</v>
      </c>
      <c r="E30" s="19" t="s">
        <v>110</v>
      </c>
      <c r="F30" s="20">
        <v>16</v>
      </c>
    </row>
    <row r="31" spans="2:6" x14ac:dyDescent="0.2">
      <c r="B31" s="17">
        <v>56929</v>
      </c>
      <c r="C31" s="18">
        <v>43678</v>
      </c>
      <c r="D31" s="19" t="s">
        <v>80</v>
      </c>
      <c r="E31" s="19" t="s">
        <v>145</v>
      </c>
      <c r="F31" s="20">
        <v>21</v>
      </c>
    </row>
    <row r="32" spans="2:6" x14ac:dyDescent="0.2">
      <c r="B32" s="17">
        <v>56930</v>
      </c>
      <c r="C32" s="18">
        <v>43678</v>
      </c>
      <c r="D32" s="19" t="s">
        <v>149</v>
      </c>
      <c r="E32" s="19" t="s">
        <v>153</v>
      </c>
      <c r="F32" s="20">
        <v>14</v>
      </c>
    </row>
    <row r="33" spans="2:6" x14ac:dyDescent="0.2">
      <c r="B33" s="17">
        <v>56931</v>
      </c>
      <c r="C33" s="18">
        <v>43678</v>
      </c>
      <c r="D33" s="19" t="s">
        <v>80</v>
      </c>
      <c r="E33" s="19" t="s">
        <v>8</v>
      </c>
      <c r="F33" s="20">
        <v>21</v>
      </c>
    </row>
    <row r="34" spans="2:6" x14ac:dyDescent="0.2">
      <c r="B34" s="17">
        <v>56932</v>
      </c>
      <c r="C34" s="18">
        <v>43678</v>
      </c>
      <c r="D34" s="19" t="s">
        <v>80</v>
      </c>
      <c r="E34" s="19" t="s">
        <v>7</v>
      </c>
      <c r="F34" s="20">
        <v>17</v>
      </c>
    </row>
    <row r="35" spans="2:6" x14ac:dyDescent="0.2">
      <c r="B35" s="17">
        <v>56933</v>
      </c>
      <c r="C35" s="18">
        <v>43678</v>
      </c>
      <c r="D35" s="19" t="s">
        <v>149</v>
      </c>
      <c r="E35" s="19" t="s">
        <v>46</v>
      </c>
      <c r="F35" s="20">
        <v>15</v>
      </c>
    </row>
    <row r="36" spans="2:6" x14ac:dyDescent="0.2">
      <c r="B36" s="17">
        <v>56934</v>
      </c>
      <c r="C36" s="18">
        <v>43678</v>
      </c>
      <c r="D36" s="19" t="s">
        <v>87</v>
      </c>
      <c r="E36" s="19" t="s">
        <v>110</v>
      </c>
      <c r="F36" s="20">
        <v>16</v>
      </c>
    </row>
    <row r="37" spans="2:6" x14ac:dyDescent="0.2">
      <c r="B37" s="17">
        <v>56935</v>
      </c>
      <c r="C37" s="18">
        <v>43679</v>
      </c>
      <c r="D37" s="19" t="s">
        <v>149</v>
      </c>
      <c r="E37" s="19" t="s">
        <v>150</v>
      </c>
      <c r="F37" s="20">
        <v>14</v>
      </c>
    </row>
    <row r="38" spans="2:6" x14ac:dyDescent="0.2">
      <c r="B38" s="17">
        <v>56936</v>
      </c>
      <c r="C38" s="18">
        <v>43679</v>
      </c>
      <c r="D38" s="19" t="s">
        <v>149</v>
      </c>
      <c r="E38" s="19" t="s">
        <v>6</v>
      </c>
      <c r="F38" s="20">
        <v>19</v>
      </c>
    </row>
    <row r="39" spans="2:6" x14ac:dyDescent="0.2">
      <c r="B39" s="17">
        <v>56937</v>
      </c>
      <c r="C39" s="18">
        <v>43679</v>
      </c>
      <c r="D39" s="19" t="s">
        <v>149</v>
      </c>
      <c r="E39" s="19" t="s">
        <v>7</v>
      </c>
      <c r="F39" s="20">
        <v>17</v>
      </c>
    </row>
    <row r="40" spans="2:6" x14ac:dyDescent="0.2">
      <c r="B40" s="17">
        <v>56938</v>
      </c>
      <c r="C40" s="18">
        <v>43679</v>
      </c>
      <c r="D40" s="19" t="s">
        <v>149</v>
      </c>
      <c r="E40" s="19" t="s">
        <v>8</v>
      </c>
      <c r="F40" s="20">
        <v>20</v>
      </c>
    </row>
    <row r="41" spans="2:6" x14ac:dyDescent="0.2">
      <c r="B41" s="17">
        <v>56939</v>
      </c>
      <c r="C41" s="18">
        <v>43707</v>
      </c>
      <c r="D41" s="19" t="s">
        <v>149</v>
      </c>
      <c r="E41" s="19" t="s">
        <v>129</v>
      </c>
      <c r="F41" s="20">
        <v>14</v>
      </c>
    </row>
    <row r="42" spans="2:6" x14ac:dyDescent="0.2">
      <c r="B42" s="17">
        <v>56940</v>
      </c>
      <c r="C42" s="18">
        <v>43679</v>
      </c>
      <c r="D42" s="19" t="s">
        <v>149</v>
      </c>
      <c r="E42" s="19" t="s">
        <v>145</v>
      </c>
      <c r="F42" s="20">
        <v>20</v>
      </c>
    </row>
    <row r="43" spans="2:6" x14ac:dyDescent="0.2">
      <c r="B43" s="17">
        <v>56941</v>
      </c>
      <c r="C43" s="18">
        <v>43679</v>
      </c>
      <c r="D43" s="19" t="s">
        <v>87</v>
      </c>
      <c r="E43" s="19" t="s">
        <v>155</v>
      </c>
      <c r="F43" s="20">
        <v>20</v>
      </c>
    </row>
    <row r="44" spans="2:6" x14ac:dyDescent="0.2">
      <c r="B44" s="17">
        <v>56942</v>
      </c>
      <c r="C44" s="18">
        <v>43679</v>
      </c>
      <c r="D44" s="19" t="s">
        <v>87</v>
      </c>
      <c r="E44" s="19" t="s">
        <v>156</v>
      </c>
      <c r="F44" s="20">
        <v>14</v>
      </c>
    </row>
    <row r="45" spans="2:6" x14ac:dyDescent="0.2">
      <c r="B45" s="17">
        <v>56943</v>
      </c>
      <c r="C45" s="18">
        <v>43679</v>
      </c>
      <c r="D45" s="19" t="s">
        <v>87</v>
      </c>
      <c r="E45" s="19" t="s">
        <v>110</v>
      </c>
      <c r="F45" s="20">
        <v>16</v>
      </c>
    </row>
    <row r="46" spans="2:6" x14ac:dyDescent="0.2">
      <c r="B46" s="17">
        <v>56944</v>
      </c>
      <c r="C46" s="18">
        <v>43679</v>
      </c>
      <c r="D46" s="19" t="s">
        <v>149</v>
      </c>
      <c r="E46" s="19" t="s">
        <v>46</v>
      </c>
      <c r="F46" s="20">
        <v>15</v>
      </c>
    </row>
    <row r="47" spans="2:6" x14ac:dyDescent="0.2">
      <c r="B47" s="17">
        <v>56945</v>
      </c>
      <c r="C47" s="18">
        <v>43679</v>
      </c>
      <c r="D47" s="19" t="s">
        <v>149</v>
      </c>
      <c r="E47" s="19" t="s">
        <v>153</v>
      </c>
      <c r="F47" s="20">
        <v>14</v>
      </c>
    </row>
    <row r="48" spans="2:6" x14ac:dyDescent="0.2">
      <c r="B48" s="17">
        <v>56946</v>
      </c>
      <c r="C48" s="18">
        <v>43679</v>
      </c>
      <c r="D48" s="19" t="s">
        <v>149</v>
      </c>
      <c r="E48" s="19" t="s">
        <v>157</v>
      </c>
      <c r="F48" s="20">
        <v>20</v>
      </c>
    </row>
    <row r="49" spans="2:6" x14ac:dyDescent="0.2">
      <c r="B49" s="17">
        <v>56947</v>
      </c>
      <c r="C49" s="18">
        <v>43679</v>
      </c>
      <c r="D49" s="19" t="s">
        <v>149</v>
      </c>
      <c r="E49" s="19" t="s">
        <v>7</v>
      </c>
      <c r="F49" s="20">
        <v>17</v>
      </c>
    </row>
    <row r="50" spans="2:6" x14ac:dyDescent="0.2">
      <c r="B50" s="17">
        <v>56948</v>
      </c>
      <c r="C50" s="18">
        <v>43679</v>
      </c>
      <c r="D50" s="19" t="s">
        <v>87</v>
      </c>
      <c r="E50" s="19" t="s">
        <v>155</v>
      </c>
      <c r="F50" s="20">
        <v>20</v>
      </c>
    </row>
    <row r="51" spans="2:6" x14ac:dyDescent="0.2">
      <c r="B51" s="17">
        <v>56949</v>
      </c>
      <c r="C51" s="18">
        <v>43679</v>
      </c>
      <c r="D51" s="19" t="s">
        <v>149</v>
      </c>
      <c r="E51" s="19" t="s">
        <v>8</v>
      </c>
      <c r="F51" s="20">
        <v>20</v>
      </c>
    </row>
    <row r="52" spans="2:6" x14ac:dyDescent="0.2">
      <c r="B52" s="17">
        <v>56950</v>
      </c>
      <c r="C52" s="18">
        <v>43707</v>
      </c>
      <c r="D52" s="19" t="s">
        <v>149</v>
      </c>
      <c r="E52" s="19" t="s">
        <v>129</v>
      </c>
      <c r="F52" s="20">
        <v>14</v>
      </c>
    </row>
    <row r="53" spans="2:6" x14ac:dyDescent="0.2">
      <c r="B53" s="17">
        <v>56951</v>
      </c>
      <c r="C53" s="18">
        <v>43679</v>
      </c>
      <c r="D53" s="19" t="s">
        <v>87</v>
      </c>
      <c r="E53" s="19" t="s">
        <v>158</v>
      </c>
      <c r="F53" s="20">
        <v>16</v>
      </c>
    </row>
    <row r="54" spans="2:6" x14ac:dyDescent="0.2">
      <c r="B54" s="17">
        <v>56952</v>
      </c>
      <c r="C54" s="18">
        <v>43679</v>
      </c>
      <c r="D54" s="19" t="s">
        <v>159</v>
      </c>
      <c r="E54" s="19" t="s">
        <v>136</v>
      </c>
      <c r="F54" s="20">
        <v>8</v>
      </c>
    </row>
    <row r="55" spans="2:6" x14ac:dyDescent="0.2">
      <c r="B55" s="17">
        <v>56953</v>
      </c>
      <c r="C55" s="18">
        <v>43679</v>
      </c>
      <c r="D55" s="19" t="s">
        <v>149</v>
      </c>
      <c r="E55" s="19" t="s">
        <v>6</v>
      </c>
      <c r="F55" s="20">
        <v>19</v>
      </c>
    </row>
    <row r="56" spans="2:6" x14ac:dyDescent="0.2">
      <c r="B56" s="17">
        <v>56954</v>
      </c>
      <c r="C56" s="18">
        <v>43679</v>
      </c>
      <c r="D56" s="19" t="s">
        <v>149</v>
      </c>
      <c r="E56" s="19" t="s">
        <v>145</v>
      </c>
      <c r="F56" s="20">
        <v>20</v>
      </c>
    </row>
    <row r="57" spans="2:6" x14ac:dyDescent="0.2">
      <c r="B57" s="17">
        <v>56955</v>
      </c>
      <c r="C57" s="18">
        <v>43679</v>
      </c>
      <c r="D57" s="19" t="s">
        <v>149</v>
      </c>
      <c r="E57" s="19" t="s">
        <v>45</v>
      </c>
      <c r="F57" s="20">
        <v>20</v>
      </c>
    </row>
    <row r="58" spans="2:6" x14ac:dyDescent="0.2">
      <c r="B58" s="17">
        <v>56956</v>
      </c>
      <c r="C58" s="18">
        <v>43679</v>
      </c>
      <c r="D58" s="19" t="s">
        <v>87</v>
      </c>
      <c r="E58" s="19" t="s">
        <v>160</v>
      </c>
      <c r="F58" s="20">
        <v>14</v>
      </c>
    </row>
    <row r="59" spans="2:6" x14ac:dyDescent="0.2">
      <c r="B59" s="17">
        <v>56957</v>
      </c>
      <c r="C59" s="18">
        <v>43679</v>
      </c>
      <c r="D59" s="19" t="s">
        <v>149</v>
      </c>
      <c r="E59" s="19" t="s">
        <v>150</v>
      </c>
      <c r="F59" s="20">
        <v>14</v>
      </c>
    </row>
    <row r="60" spans="2:6" x14ac:dyDescent="0.2">
      <c r="B60" s="17">
        <v>56958</v>
      </c>
      <c r="C60" s="18">
        <v>43679</v>
      </c>
      <c r="D60" s="19" t="s">
        <v>149</v>
      </c>
      <c r="E60" s="19" t="s">
        <v>46</v>
      </c>
      <c r="F60" s="20">
        <v>15</v>
      </c>
    </row>
    <row r="61" spans="2:6" x14ac:dyDescent="0.2">
      <c r="B61" s="17">
        <v>56959</v>
      </c>
      <c r="C61" s="18">
        <v>43679</v>
      </c>
      <c r="D61" s="19" t="s">
        <v>87</v>
      </c>
      <c r="E61" s="19" t="s">
        <v>155</v>
      </c>
      <c r="F61" s="20">
        <v>20</v>
      </c>
    </row>
    <row r="62" spans="2:6" x14ac:dyDescent="0.2">
      <c r="B62" s="17">
        <v>56960</v>
      </c>
      <c r="C62" s="18">
        <v>43679</v>
      </c>
      <c r="D62" s="19" t="s">
        <v>159</v>
      </c>
      <c r="E62" s="19" t="s">
        <v>136</v>
      </c>
      <c r="F62" s="20">
        <v>8</v>
      </c>
    </row>
    <row r="63" spans="2:6" x14ac:dyDescent="0.2">
      <c r="B63" s="17">
        <v>56961</v>
      </c>
      <c r="C63" s="18">
        <v>43679</v>
      </c>
      <c r="D63" s="19" t="s">
        <v>149</v>
      </c>
      <c r="E63" s="19" t="s">
        <v>153</v>
      </c>
      <c r="F63" s="20">
        <v>14</v>
      </c>
    </row>
    <row r="64" spans="2:6" x14ac:dyDescent="0.2">
      <c r="B64" s="17">
        <v>56962</v>
      </c>
      <c r="C64" s="18">
        <v>43679</v>
      </c>
      <c r="D64" s="19" t="s">
        <v>149</v>
      </c>
      <c r="E64" s="19" t="s">
        <v>157</v>
      </c>
      <c r="F64" s="20">
        <v>20</v>
      </c>
    </row>
    <row r="65" spans="2:6" x14ac:dyDescent="0.2">
      <c r="B65" s="17">
        <v>56963</v>
      </c>
      <c r="C65" s="18">
        <v>43679</v>
      </c>
      <c r="D65" s="19" t="s">
        <v>80</v>
      </c>
      <c r="E65" s="19" t="s">
        <v>7</v>
      </c>
      <c r="F65" s="20">
        <v>17</v>
      </c>
    </row>
    <row r="66" spans="2:6" x14ac:dyDescent="0.2">
      <c r="B66" s="17">
        <v>56964</v>
      </c>
      <c r="C66" s="18">
        <v>43679</v>
      </c>
      <c r="D66" s="19" t="s">
        <v>80</v>
      </c>
      <c r="E66" s="19" t="s">
        <v>8</v>
      </c>
      <c r="F66" s="20">
        <v>21</v>
      </c>
    </row>
    <row r="67" spans="2:6" x14ac:dyDescent="0.2">
      <c r="B67" s="17">
        <v>56965</v>
      </c>
      <c r="C67" s="18">
        <v>43679</v>
      </c>
      <c r="D67" s="19" t="s">
        <v>80</v>
      </c>
      <c r="E67" s="19" t="s">
        <v>6</v>
      </c>
      <c r="F67" s="20">
        <v>21</v>
      </c>
    </row>
    <row r="68" spans="2:6" x14ac:dyDescent="0.2">
      <c r="B68" s="17">
        <v>56966</v>
      </c>
      <c r="C68" s="18">
        <v>43679</v>
      </c>
      <c r="D68" s="19" t="s">
        <v>80</v>
      </c>
      <c r="E68" s="19" t="s">
        <v>145</v>
      </c>
      <c r="F68" s="20">
        <v>21</v>
      </c>
    </row>
    <row r="69" spans="2:6" x14ac:dyDescent="0.2">
      <c r="B69" s="17">
        <v>56967</v>
      </c>
      <c r="C69" s="18">
        <v>43707</v>
      </c>
      <c r="D69" s="19" t="s">
        <v>149</v>
      </c>
      <c r="E69" s="19" t="s">
        <v>129</v>
      </c>
      <c r="F69" s="20">
        <v>14</v>
      </c>
    </row>
    <row r="70" spans="2:6" x14ac:dyDescent="0.2">
      <c r="B70" s="17">
        <v>56968</v>
      </c>
      <c r="C70" s="18">
        <v>43679</v>
      </c>
      <c r="D70" s="19" t="s">
        <v>149</v>
      </c>
      <c r="E70" s="19" t="s">
        <v>45</v>
      </c>
      <c r="F70" s="20">
        <v>20</v>
      </c>
    </row>
    <row r="71" spans="2:6" x14ac:dyDescent="0.2">
      <c r="B71" s="17">
        <v>56969</v>
      </c>
      <c r="C71" s="18">
        <v>43679</v>
      </c>
      <c r="D71" s="19" t="s">
        <v>151</v>
      </c>
      <c r="E71" s="19" t="s">
        <v>6</v>
      </c>
      <c r="F71" s="20">
        <v>21</v>
      </c>
    </row>
    <row r="72" spans="2:6" x14ac:dyDescent="0.2">
      <c r="B72" s="17">
        <v>56970</v>
      </c>
      <c r="C72" s="18">
        <v>43682</v>
      </c>
      <c r="D72" s="19" t="s">
        <v>149</v>
      </c>
      <c r="E72" s="19" t="s">
        <v>7</v>
      </c>
      <c r="F72" s="20">
        <v>17</v>
      </c>
    </row>
    <row r="73" spans="2:6" x14ac:dyDescent="0.2">
      <c r="B73" s="17">
        <v>56971</v>
      </c>
      <c r="C73" s="18">
        <v>43682</v>
      </c>
      <c r="D73" s="19" t="s">
        <v>149</v>
      </c>
      <c r="E73" s="19" t="s">
        <v>6</v>
      </c>
      <c r="F73" s="20">
        <v>19</v>
      </c>
    </row>
    <row r="74" spans="2:6" x14ac:dyDescent="0.2">
      <c r="B74" s="17">
        <v>56972</v>
      </c>
      <c r="C74" s="18">
        <v>43682</v>
      </c>
      <c r="D74" s="19" t="s">
        <v>149</v>
      </c>
      <c r="E74" s="19" t="s">
        <v>145</v>
      </c>
      <c r="F74" s="20">
        <v>20</v>
      </c>
    </row>
    <row r="75" spans="2:6" x14ac:dyDescent="0.2">
      <c r="B75" s="17">
        <v>56973</v>
      </c>
      <c r="C75" s="18">
        <v>43682</v>
      </c>
      <c r="D75" s="19" t="s">
        <v>149</v>
      </c>
      <c r="E75" s="19" t="s">
        <v>8</v>
      </c>
      <c r="F75" s="20">
        <v>20</v>
      </c>
    </row>
    <row r="76" spans="2:6" x14ac:dyDescent="0.2">
      <c r="B76" s="17">
        <v>56974</v>
      </c>
      <c r="C76" s="18">
        <v>43707</v>
      </c>
      <c r="D76" s="19" t="s">
        <v>149</v>
      </c>
      <c r="E76" s="19" t="s">
        <v>129</v>
      </c>
      <c r="F76" s="20">
        <v>14</v>
      </c>
    </row>
    <row r="77" spans="2:6" x14ac:dyDescent="0.2">
      <c r="B77" s="17">
        <v>56975</v>
      </c>
      <c r="C77" s="18">
        <v>43682</v>
      </c>
      <c r="D77" s="19" t="s">
        <v>149</v>
      </c>
      <c r="E77" s="19" t="s">
        <v>157</v>
      </c>
      <c r="F77" s="20">
        <v>20</v>
      </c>
    </row>
    <row r="78" spans="2:6" x14ac:dyDescent="0.2">
      <c r="B78" s="17">
        <v>56976</v>
      </c>
      <c r="C78" s="18">
        <v>43682</v>
      </c>
      <c r="D78" s="19" t="s">
        <v>149</v>
      </c>
      <c r="E78" s="19" t="s">
        <v>6</v>
      </c>
      <c r="F78" s="20">
        <v>19</v>
      </c>
    </row>
    <row r="79" spans="2:6" x14ac:dyDescent="0.2">
      <c r="B79" s="17">
        <v>56977</v>
      </c>
      <c r="C79" s="18">
        <v>43682</v>
      </c>
      <c r="D79" s="19" t="s">
        <v>34</v>
      </c>
      <c r="E79" s="19" t="s">
        <v>37</v>
      </c>
      <c r="F79" s="20">
        <v>20</v>
      </c>
    </row>
    <row r="80" spans="2:6" x14ac:dyDescent="0.2">
      <c r="B80" s="17">
        <v>56978</v>
      </c>
      <c r="C80" s="18">
        <v>43682</v>
      </c>
      <c r="D80" s="19" t="s">
        <v>149</v>
      </c>
      <c r="E80" s="19" t="s">
        <v>8</v>
      </c>
      <c r="F80" s="20">
        <v>20</v>
      </c>
    </row>
    <row r="81" spans="2:6" x14ac:dyDescent="0.2">
      <c r="B81" s="17">
        <v>56979</v>
      </c>
      <c r="C81" s="18">
        <v>43707</v>
      </c>
      <c r="D81" s="19" t="s">
        <v>149</v>
      </c>
      <c r="E81" s="19" t="s">
        <v>129</v>
      </c>
      <c r="F81" s="20">
        <v>14</v>
      </c>
    </row>
    <row r="82" spans="2:6" x14ac:dyDescent="0.2">
      <c r="B82" s="17">
        <v>56980</v>
      </c>
      <c r="C82" s="18">
        <v>43682</v>
      </c>
      <c r="D82" s="19" t="s">
        <v>149</v>
      </c>
      <c r="E82" s="19" t="s">
        <v>7</v>
      </c>
      <c r="F82" s="20">
        <v>17</v>
      </c>
    </row>
    <row r="83" spans="2:6" x14ac:dyDescent="0.2">
      <c r="B83" s="17">
        <v>56981</v>
      </c>
      <c r="C83" s="18">
        <v>43682</v>
      </c>
      <c r="D83" s="19" t="s">
        <v>149</v>
      </c>
      <c r="E83" s="19" t="s">
        <v>45</v>
      </c>
      <c r="F83" s="20">
        <v>20</v>
      </c>
    </row>
    <row r="84" spans="2:6" x14ac:dyDescent="0.2">
      <c r="B84" s="17">
        <v>56982</v>
      </c>
      <c r="C84" s="18">
        <v>43682</v>
      </c>
      <c r="D84" s="19" t="s">
        <v>149</v>
      </c>
      <c r="E84" s="19" t="s">
        <v>144</v>
      </c>
      <c r="F84" s="20">
        <v>16</v>
      </c>
    </row>
    <row r="85" spans="2:6" x14ac:dyDescent="0.2">
      <c r="B85" s="17">
        <v>56983</v>
      </c>
      <c r="C85" s="18">
        <v>43682</v>
      </c>
      <c r="D85" s="19" t="s">
        <v>149</v>
      </c>
      <c r="E85" s="19" t="s">
        <v>157</v>
      </c>
      <c r="F85" s="20">
        <v>20</v>
      </c>
    </row>
    <row r="86" spans="2:6" x14ac:dyDescent="0.2">
      <c r="B86" s="17">
        <v>56984</v>
      </c>
      <c r="C86" s="18">
        <v>43682</v>
      </c>
      <c r="D86" s="19" t="s">
        <v>149</v>
      </c>
      <c r="E86" s="19" t="s">
        <v>37</v>
      </c>
      <c r="F86" s="20">
        <v>20</v>
      </c>
    </row>
    <row r="87" spans="2:6" x14ac:dyDescent="0.2">
      <c r="B87" s="17">
        <v>56985</v>
      </c>
      <c r="C87" s="18">
        <v>43682</v>
      </c>
      <c r="D87" s="19" t="s">
        <v>149</v>
      </c>
      <c r="E87" s="19" t="s">
        <v>153</v>
      </c>
      <c r="F87" s="20">
        <v>14</v>
      </c>
    </row>
    <row r="88" spans="2:6" x14ac:dyDescent="0.2">
      <c r="B88" s="17">
        <v>56986</v>
      </c>
      <c r="C88" s="18">
        <v>43682</v>
      </c>
      <c r="D88" s="19" t="s">
        <v>161</v>
      </c>
      <c r="E88" s="19" t="s">
        <v>64</v>
      </c>
      <c r="F88" s="20">
        <v>14</v>
      </c>
    </row>
    <row r="89" spans="2:6" x14ac:dyDescent="0.2">
      <c r="B89" s="17">
        <v>56987</v>
      </c>
      <c r="C89" s="18">
        <v>43682</v>
      </c>
      <c r="D89" s="19" t="s">
        <v>149</v>
      </c>
      <c r="E89" s="19" t="s">
        <v>6</v>
      </c>
      <c r="F89" s="20">
        <v>19</v>
      </c>
    </row>
    <row r="90" spans="2:6" x14ac:dyDescent="0.2">
      <c r="B90" s="17">
        <v>56988</v>
      </c>
      <c r="C90" s="18">
        <v>43682</v>
      </c>
      <c r="D90" s="19" t="s">
        <v>149</v>
      </c>
      <c r="E90" s="19" t="s">
        <v>8</v>
      </c>
      <c r="F90" s="20">
        <v>20</v>
      </c>
    </row>
    <row r="91" spans="2:6" x14ac:dyDescent="0.2">
      <c r="B91" s="17">
        <v>56989</v>
      </c>
      <c r="C91" s="18">
        <v>43707</v>
      </c>
      <c r="D91" s="19" t="s">
        <v>149</v>
      </c>
      <c r="E91" s="19" t="s">
        <v>129</v>
      </c>
      <c r="F91" s="20">
        <v>14</v>
      </c>
    </row>
    <row r="92" spans="2:6" x14ac:dyDescent="0.2">
      <c r="B92" s="17">
        <v>56990</v>
      </c>
      <c r="C92" s="18">
        <v>43682</v>
      </c>
      <c r="D92" s="19" t="s">
        <v>149</v>
      </c>
      <c r="E92" s="19" t="s">
        <v>7</v>
      </c>
      <c r="F92" s="20">
        <v>17</v>
      </c>
    </row>
    <row r="93" spans="2:6" x14ac:dyDescent="0.2">
      <c r="B93" s="17">
        <v>56991</v>
      </c>
      <c r="C93" s="18">
        <v>43682</v>
      </c>
      <c r="D93" s="19" t="s">
        <v>149</v>
      </c>
      <c r="E93" s="19" t="s">
        <v>89</v>
      </c>
      <c r="F93" s="20">
        <v>15</v>
      </c>
    </row>
    <row r="94" spans="2:6" x14ac:dyDescent="0.2">
      <c r="B94" s="17">
        <v>56992</v>
      </c>
      <c r="C94" s="18">
        <v>43682</v>
      </c>
      <c r="D94" s="19" t="s">
        <v>149</v>
      </c>
      <c r="E94" s="19" t="s">
        <v>157</v>
      </c>
      <c r="F94" s="20">
        <v>20</v>
      </c>
    </row>
    <row r="95" spans="2:6" x14ac:dyDescent="0.2">
      <c r="B95" s="17">
        <v>56993</v>
      </c>
      <c r="C95" s="18">
        <v>43682</v>
      </c>
      <c r="D95" s="19" t="s">
        <v>161</v>
      </c>
      <c r="E95" s="19" t="s">
        <v>64</v>
      </c>
      <c r="F95" s="20">
        <v>14</v>
      </c>
    </row>
    <row r="96" spans="2:6" x14ac:dyDescent="0.2">
      <c r="B96" s="17">
        <v>56994</v>
      </c>
      <c r="C96" s="18">
        <v>43682</v>
      </c>
      <c r="D96" s="19" t="s">
        <v>159</v>
      </c>
      <c r="E96" s="19" t="s">
        <v>136</v>
      </c>
      <c r="F96" s="20">
        <v>8</v>
      </c>
    </row>
    <row r="97" spans="2:6" x14ac:dyDescent="0.2">
      <c r="B97" s="17">
        <v>56995</v>
      </c>
      <c r="C97" s="18">
        <v>43682</v>
      </c>
      <c r="D97" s="19" t="s">
        <v>34</v>
      </c>
      <c r="E97" s="19" t="s">
        <v>45</v>
      </c>
      <c r="F97" s="20">
        <v>20</v>
      </c>
    </row>
    <row r="98" spans="2:6" x14ac:dyDescent="0.2">
      <c r="B98" s="17">
        <v>56996</v>
      </c>
      <c r="C98" s="18">
        <v>43682</v>
      </c>
      <c r="D98" s="19" t="s">
        <v>149</v>
      </c>
      <c r="E98" s="19" t="s">
        <v>37</v>
      </c>
      <c r="F98" s="20">
        <v>20</v>
      </c>
    </row>
    <row r="99" spans="2:6" x14ac:dyDescent="0.2">
      <c r="B99" s="17">
        <v>56997</v>
      </c>
      <c r="C99" s="18">
        <v>43682</v>
      </c>
      <c r="D99" s="19" t="s">
        <v>149</v>
      </c>
      <c r="E99" s="19" t="s">
        <v>37</v>
      </c>
      <c r="F99" s="20">
        <v>20</v>
      </c>
    </row>
    <row r="100" spans="2:6" x14ac:dyDescent="0.2">
      <c r="B100" s="17">
        <v>56998</v>
      </c>
      <c r="C100" s="18">
        <v>43682</v>
      </c>
      <c r="D100" s="19" t="s">
        <v>149</v>
      </c>
      <c r="E100" s="19" t="s">
        <v>153</v>
      </c>
      <c r="F100" s="20">
        <v>14</v>
      </c>
    </row>
    <row r="101" spans="2:6" x14ac:dyDescent="0.2">
      <c r="B101" s="17">
        <v>56999</v>
      </c>
      <c r="C101" s="18">
        <v>43682</v>
      </c>
      <c r="D101" s="19" t="s">
        <v>149</v>
      </c>
      <c r="E101" s="19" t="s">
        <v>8</v>
      </c>
      <c r="F101" s="20">
        <v>20</v>
      </c>
    </row>
    <row r="102" spans="2:6" x14ac:dyDescent="0.2">
      <c r="B102" s="17">
        <v>57000</v>
      </c>
      <c r="C102" s="18">
        <v>43707</v>
      </c>
      <c r="D102" s="19" t="s">
        <v>149</v>
      </c>
      <c r="E102" s="19" t="s">
        <v>129</v>
      </c>
      <c r="F102" s="20">
        <v>14</v>
      </c>
    </row>
    <row r="103" spans="2:6" x14ac:dyDescent="0.2">
      <c r="B103" s="17">
        <v>57001</v>
      </c>
      <c r="C103" s="18">
        <v>43682</v>
      </c>
      <c r="D103" s="19" t="s">
        <v>149</v>
      </c>
      <c r="E103" s="19" t="s">
        <v>6</v>
      </c>
      <c r="F103" s="20">
        <v>19</v>
      </c>
    </row>
    <row r="104" spans="2:6" x14ac:dyDescent="0.2">
      <c r="B104" s="17">
        <v>57002</v>
      </c>
      <c r="C104" s="18">
        <v>43682</v>
      </c>
      <c r="D104" s="19" t="s">
        <v>149</v>
      </c>
      <c r="E104" s="19" t="s">
        <v>89</v>
      </c>
      <c r="F104" s="20">
        <v>15</v>
      </c>
    </row>
    <row r="105" spans="2:6" x14ac:dyDescent="0.2">
      <c r="B105" s="17">
        <v>57003</v>
      </c>
      <c r="C105" s="18">
        <v>43682</v>
      </c>
      <c r="D105" s="19" t="s">
        <v>159</v>
      </c>
      <c r="E105" s="19" t="s">
        <v>136</v>
      </c>
      <c r="F105" s="20">
        <v>8</v>
      </c>
    </row>
    <row r="106" spans="2:6" x14ac:dyDescent="0.2">
      <c r="B106" s="17">
        <v>57004</v>
      </c>
      <c r="C106" s="18">
        <v>43682</v>
      </c>
      <c r="D106" s="19" t="s">
        <v>149</v>
      </c>
      <c r="E106" s="19" t="s">
        <v>157</v>
      </c>
      <c r="F106" s="20">
        <v>20</v>
      </c>
    </row>
    <row r="107" spans="2:6" x14ac:dyDescent="0.2">
      <c r="B107" s="17">
        <v>57005</v>
      </c>
      <c r="C107" s="18">
        <v>43682</v>
      </c>
      <c r="D107" s="19" t="s">
        <v>149</v>
      </c>
      <c r="E107" s="19" t="s">
        <v>153</v>
      </c>
      <c r="F107" s="20">
        <v>14</v>
      </c>
    </row>
    <row r="108" spans="2:6" x14ac:dyDescent="0.2">
      <c r="B108" s="17">
        <v>57006</v>
      </c>
      <c r="C108" s="18">
        <v>43682</v>
      </c>
      <c r="D108" s="19" t="s">
        <v>149</v>
      </c>
      <c r="E108" s="19" t="s">
        <v>7</v>
      </c>
      <c r="F108" s="20">
        <v>17</v>
      </c>
    </row>
    <row r="109" spans="2:6" x14ac:dyDescent="0.2">
      <c r="B109" s="17">
        <v>57007</v>
      </c>
      <c r="C109" s="18">
        <v>43682</v>
      </c>
      <c r="D109" s="19" t="s">
        <v>80</v>
      </c>
      <c r="E109" s="19" t="s">
        <v>6</v>
      </c>
      <c r="F109" s="20">
        <v>19</v>
      </c>
    </row>
    <row r="110" spans="2:6" x14ac:dyDescent="0.2">
      <c r="B110" s="17">
        <v>57008</v>
      </c>
      <c r="C110" s="18">
        <v>43707</v>
      </c>
      <c r="D110" s="19" t="s">
        <v>149</v>
      </c>
      <c r="E110" s="19" t="s">
        <v>129</v>
      </c>
      <c r="F110" s="20">
        <v>14</v>
      </c>
    </row>
    <row r="111" spans="2:6" x14ac:dyDescent="0.2">
      <c r="B111" s="17">
        <v>57009</v>
      </c>
      <c r="C111" s="18">
        <v>43682</v>
      </c>
      <c r="D111" s="19" t="s">
        <v>80</v>
      </c>
      <c r="E111" s="19" t="s">
        <v>8</v>
      </c>
      <c r="F111" s="20">
        <v>21</v>
      </c>
    </row>
    <row r="112" spans="2:6" x14ac:dyDescent="0.2">
      <c r="B112" s="17">
        <v>57010</v>
      </c>
      <c r="C112" s="18">
        <v>43682</v>
      </c>
      <c r="D112" s="19" t="s">
        <v>149</v>
      </c>
      <c r="E112" s="19" t="s">
        <v>145</v>
      </c>
      <c r="F112" s="20">
        <v>21</v>
      </c>
    </row>
    <row r="113" spans="2:6" x14ac:dyDescent="0.2">
      <c r="B113" s="17">
        <v>57011</v>
      </c>
      <c r="C113" s="18">
        <v>43682</v>
      </c>
      <c r="D113" s="19" t="s">
        <v>118</v>
      </c>
      <c r="E113" s="19" t="s">
        <v>119</v>
      </c>
      <c r="F113" s="20">
        <v>6</v>
      </c>
    </row>
    <row r="114" spans="2:6" x14ac:dyDescent="0.2">
      <c r="B114" s="17">
        <v>57012</v>
      </c>
      <c r="C114" s="18">
        <v>43682</v>
      </c>
      <c r="D114" s="19" t="s">
        <v>149</v>
      </c>
      <c r="E114" s="19" t="s">
        <v>37</v>
      </c>
      <c r="F114" s="20">
        <v>20</v>
      </c>
    </row>
    <row r="115" spans="2:6" x14ac:dyDescent="0.2">
      <c r="B115" s="17">
        <v>57013</v>
      </c>
      <c r="C115" s="18">
        <v>43682</v>
      </c>
      <c r="D115" s="19" t="s">
        <v>149</v>
      </c>
      <c r="E115" s="19" t="s">
        <v>153</v>
      </c>
      <c r="F115" s="20">
        <v>14</v>
      </c>
    </row>
    <row r="116" spans="2:6" x14ac:dyDescent="0.2">
      <c r="B116" s="17">
        <v>57014</v>
      </c>
      <c r="C116" s="18">
        <v>43707</v>
      </c>
      <c r="D116" s="19" t="s">
        <v>87</v>
      </c>
      <c r="E116" s="19" t="s">
        <v>129</v>
      </c>
      <c r="F116" s="20">
        <v>14</v>
      </c>
    </row>
    <row r="117" spans="2:6" x14ac:dyDescent="0.2">
      <c r="B117" s="17">
        <v>57015</v>
      </c>
      <c r="C117" s="18">
        <v>43682</v>
      </c>
      <c r="D117" s="19" t="s">
        <v>87</v>
      </c>
      <c r="E117" s="19" t="s">
        <v>7</v>
      </c>
      <c r="F117" s="20">
        <v>17</v>
      </c>
    </row>
    <row r="118" spans="2:6" x14ac:dyDescent="0.2">
      <c r="B118" s="17">
        <v>57016</v>
      </c>
      <c r="C118" s="18">
        <v>43682</v>
      </c>
      <c r="D118" s="19" t="s">
        <v>149</v>
      </c>
      <c r="E118" s="19" t="s">
        <v>6</v>
      </c>
      <c r="F118" s="20">
        <v>19</v>
      </c>
    </row>
    <row r="119" spans="2:6" x14ac:dyDescent="0.2">
      <c r="B119" s="17">
        <v>57017</v>
      </c>
      <c r="C119" s="18">
        <v>43682</v>
      </c>
      <c r="D119" s="19" t="s">
        <v>80</v>
      </c>
      <c r="E119" s="19" t="s">
        <v>145</v>
      </c>
      <c r="F119" s="20">
        <v>21</v>
      </c>
    </row>
    <row r="120" spans="2:6" x14ac:dyDescent="0.2">
      <c r="B120" s="17">
        <v>57018</v>
      </c>
      <c r="C120" s="18">
        <v>43682</v>
      </c>
      <c r="D120" s="19" t="s">
        <v>151</v>
      </c>
      <c r="E120" s="19" t="s">
        <v>8</v>
      </c>
      <c r="F120" s="20">
        <v>21</v>
      </c>
    </row>
    <row r="121" spans="2:6" x14ac:dyDescent="0.2">
      <c r="B121" s="17">
        <v>57019</v>
      </c>
      <c r="C121" s="18">
        <v>43683</v>
      </c>
      <c r="D121" s="19" t="s">
        <v>149</v>
      </c>
      <c r="E121" s="19" t="s">
        <v>6</v>
      </c>
      <c r="F121" s="20">
        <v>19</v>
      </c>
    </row>
    <row r="122" spans="2:6" x14ac:dyDescent="0.2">
      <c r="B122" s="17">
        <v>57020</v>
      </c>
      <c r="C122" s="18">
        <v>43683</v>
      </c>
      <c r="D122" s="19" t="s">
        <v>149</v>
      </c>
      <c r="E122" s="19" t="s">
        <v>7</v>
      </c>
      <c r="F122" s="20">
        <v>17</v>
      </c>
    </row>
    <row r="123" spans="2:6" x14ac:dyDescent="0.2">
      <c r="B123" s="17">
        <v>57021</v>
      </c>
      <c r="C123" s="18">
        <v>43683</v>
      </c>
      <c r="D123" s="19" t="s">
        <v>149</v>
      </c>
      <c r="E123" s="19" t="s">
        <v>8</v>
      </c>
      <c r="F123" s="20">
        <v>20</v>
      </c>
    </row>
    <row r="124" spans="2:6" x14ac:dyDescent="0.2">
      <c r="B124" s="17">
        <v>57022</v>
      </c>
      <c r="C124" s="18">
        <v>43707</v>
      </c>
      <c r="D124" s="19" t="s">
        <v>149</v>
      </c>
      <c r="E124" s="19" t="s">
        <v>145</v>
      </c>
      <c r="F124" s="20">
        <v>20</v>
      </c>
    </row>
    <row r="125" spans="2:6" x14ac:dyDescent="0.2">
      <c r="B125" s="17">
        <v>57023</v>
      </c>
      <c r="C125" s="18">
        <v>43707</v>
      </c>
      <c r="D125" s="19" t="s">
        <v>149</v>
      </c>
      <c r="E125" s="19" t="s">
        <v>129</v>
      </c>
      <c r="F125" s="20">
        <v>14</v>
      </c>
    </row>
    <row r="126" spans="2:6" x14ac:dyDescent="0.2">
      <c r="B126" s="17">
        <v>57024</v>
      </c>
      <c r="C126" s="18">
        <v>43683</v>
      </c>
      <c r="D126" s="19" t="s">
        <v>34</v>
      </c>
      <c r="E126" s="19" t="s">
        <v>37</v>
      </c>
      <c r="F126" s="20">
        <v>20</v>
      </c>
    </row>
    <row r="127" spans="2:6" x14ac:dyDescent="0.2">
      <c r="B127" s="17">
        <v>57025</v>
      </c>
      <c r="C127" s="18">
        <v>43683</v>
      </c>
      <c r="D127" s="19" t="s">
        <v>149</v>
      </c>
      <c r="E127" s="19" t="s">
        <v>157</v>
      </c>
      <c r="F127" s="20">
        <v>20</v>
      </c>
    </row>
    <row r="128" spans="2:6" x14ac:dyDescent="0.2">
      <c r="B128" s="17">
        <v>57026</v>
      </c>
      <c r="C128" s="18">
        <v>43683</v>
      </c>
      <c r="D128" s="19" t="s">
        <v>149</v>
      </c>
      <c r="E128" s="19" t="s">
        <v>153</v>
      </c>
      <c r="F128" s="20">
        <v>14</v>
      </c>
    </row>
    <row r="129" spans="2:6" x14ac:dyDescent="0.2">
      <c r="B129" s="17">
        <v>57027</v>
      </c>
      <c r="C129" s="18">
        <v>43683</v>
      </c>
      <c r="D129" s="19" t="s">
        <v>149</v>
      </c>
      <c r="E129" s="19" t="s">
        <v>89</v>
      </c>
      <c r="F129" s="20">
        <v>15</v>
      </c>
    </row>
    <row r="130" spans="2:6" x14ac:dyDescent="0.2">
      <c r="B130" s="17">
        <v>57028</v>
      </c>
      <c r="C130" s="18">
        <v>43683</v>
      </c>
      <c r="D130" s="19" t="s">
        <v>149</v>
      </c>
      <c r="E130" s="19" t="s">
        <v>7</v>
      </c>
      <c r="F130" s="20">
        <v>17</v>
      </c>
    </row>
    <row r="131" spans="2:6" x14ac:dyDescent="0.2">
      <c r="B131" s="17">
        <v>57029</v>
      </c>
      <c r="C131" s="18">
        <v>43683</v>
      </c>
      <c r="D131" s="19" t="s">
        <v>149</v>
      </c>
      <c r="E131" s="19" t="s">
        <v>145</v>
      </c>
      <c r="F131" s="20">
        <v>20</v>
      </c>
    </row>
    <row r="132" spans="2:6" x14ac:dyDescent="0.2">
      <c r="B132" s="17">
        <v>57030</v>
      </c>
      <c r="C132" s="18">
        <v>43683</v>
      </c>
      <c r="D132" s="19" t="s">
        <v>149</v>
      </c>
      <c r="E132" s="19" t="s">
        <v>37</v>
      </c>
      <c r="F132" s="20">
        <v>20</v>
      </c>
    </row>
    <row r="133" spans="2:6" x14ac:dyDescent="0.2">
      <c r="B133" s="17">
        <v>57031</v>
      </c>
      <c r="C133" s="18">
        <v>43707</v>
      </c>
      <c r="D133" s="19" t="s">
        <v>149</v>
      </c>
      <c r="E133" s="19" t="s">
        <v>129</v>
      </c>
      <c r="F133" s="20">
        <v>14</v>
      </c>
    </row>
    <row r="134" spans="2:6" x14ac:dyDescent="0.2">
      <c r="B134" s="17">
        <v>57032</v>
      </c>
      <c r="C134" s="18">
        <v>43683</v>
      </c>
      <c r="D134" s="19" t="s">
        <v>149</v>
      </c>
      <c r="E134" s="19" t="s">
        <v>6</v>
      </c>
      <c r="F134" s="20">
        <v>19</v>
      </c>
    </row>
    <row r="135" spans="2:6" x14ac:dyDescent="0.2">
      <c r="B135" s="17">
        <v>57033</v>
      </c>
      <c r="C135" s="18">
        <v>43683</v>
      </c>
      <c r="D135" s="19" t="s">
        <v>149</v>
      </c>
      <c r="E135" s="19" t="s">
        <v>157</v>
      </c>
      <c r="F135" s="20">
        <v>20</v>
      </c>
    </row>
    <row r="136" spans="2:6" x14ac:dyDescent="0.2">
      <c r="B136" s="17">
        <v>57034</v>
      </c>
      <c r="C136" s="18">
        <v>43707</v>
      </c>
      <c r="D136" s="19" t="s">
        <v>149</v>
      </c>
      <c r="E136" s="19" t="s">
        <v>129</v>
      </c>
      <c r="F136" s="20">
        <v>14</v>
      </c>
    </row>
    <row r="137" spans="2:6" x14ac:dyDescent="0.2">
      <c r="B137" s="17">
        <v>57035</v>
      </c>
      <c r="C137" s="18">
        <v>43683</v>
      </c>
      <c r="D137" s="19" t="s">
        <v>151</v>
      </c>
      <c r="E137" s="19" t="s">
        <v>7</v>
      </c>
      <c r="F137" s="20">
        <v>17</v>
      </c>
    </row>
    <row r="138" spans="2:6" x14ac:dyDescent="0.2">
      <c r="B138" s="17">
        <v>57036</v>
      </c>
      <c r="C138" s="18">
        <v>43683</v>
      </c>
      <c r="D138" s="19" t="s">
        <v>80</v>
      </c>
      <c r="E138" s="19" t="s">
        <v>145</v>
      </c>
      <c r="F138" s="20">
        <v>21</v>
      </c>
    </row>
    <row r="139" spans="2:6" x14ac:dyDescent="0.2">
      <c r="B139" s="17">
        <v>57037</v>
      </c>
      <c r="C139" s="18">
        <v>43683</v>
      </c>
      <c r="D139" s="19" t="s">
        <v>149</v>
      </c>
      <c r="E139" s="19" t="s">
        <v>89</v>
      </c>
      <c r="F139" s="20">
        <v>15</v>
      </c>
    </row>
    <row r="140" spans="2:6" x14ac:dyDescent="0.2">
      <c r="B140" s="17">
        <v>57038</v>
      </c>
      <c r="C140" s="18">
        <v>43683</v>
      </c>
      <c r="D140" s="19" t="s">
        <v>80</v>
      </c>
      <c r="E140" s="19" t="s">
        <v>37</v>
      </c>
      <c r="F140" s="20">
        <v>20</v>
      </c>
    </row>
    <row r="141" spans="2:6" x14ac:dyDescent="0.2">
      <c r="B141" s="17">
        <v>57039</v>
      </c>
      <c r="C141" s="18">
        <v>43707</v>
      </c>
      <c r="D141" s="19" t="s">
        <v>80</v>
      </c>
      <c r="E141" s="19" t="s">
        <v>129</v>
      </c>
      <c r="F141" s="20">
        <v>14</v>
      </c>
    </row>
    <row r="142" spans="2:6" x14ac:dyDescent="0.2">
      <c r="B142" s="17">
        <v>57040</v>
      </c>
      <c r="C142" s="18">
        <v>43683</v>
      </c>
      <c r="D142" s="19" t="s">
        <v>80</v>
      </c>
      <c r="E142" s="19" t="s">
        <v>6</v>
      </c>
      <c r="F142" s="20">
        <v>19</v>
      </c>
    </row>
    <row r="143" spans="2:6" x14ac:dyDescent="0.2">
      <c r="B143" s="17">
        <v>57041</v>
      </c>
      <c r="C143" s="18">
        <v>43683</v>
      </c>
      <c r="D143" s="19" t="s">
        <v>80</v>
      </c>
      <c r="E143" s="19" t="s">
        <v>8</v>
      </c>
      <c r="F143" s="20">
        <v>21</v>
      </c>
    </row>
    <row r="144" spans="2:6" x14ac:dyDescent="0.2">
      <c r="B144" s="17">
        <v>57042</v>
      </c>
      <c r="C144" s="18">
        <v>43683</v>
      </c>
      <c r="D144" s="19" t="s">
        <v>149</v>
      </c>
      <c r="E144" s="19" t="s">
        <v>157</v>
      </c>
      <c r="F144" s="20">
        <v>20</v>
      </c>
    </row>
    <row r="145" spans="2:6" x14ac:dyDescent="0.2">
      <c r="B145" s="17">
        <v>57043</v>
      </c>
      <c r="C145" s="18">
        <v>43683</v>
      </c>
      <c r="D145" s="19" t="s">
        <v>87</v>
      </c>
      <c r="E145" s="19" t="s">
        <v>156</v>
      </c>
      <c r="F145" s="20">
        <v>14</v>
      </c>
    </row>
    <row r="146" spans="2:6" x14ac:dyDescent="0.2">
      <c r="B146" s="17">
        <v>57044</v>
      </c>
      <c r="C146" s="18">
        <v>43683</v>
      </c>
      <c r="D146" s="19" t="s">
        <v>149</v>
      </c>
      <c r="E146" s="19" t="s">
        <v>7</v>
      </c>
      <c r="F146" s="20">
        <v>17</v>
      </c>
    </row>
    <row r="147" spans="2:6" x14ac:dyDescent="0.2">
      <c r="B147" s="17">
        <v>57045</v>
      </c>
      <c r="C147" s="18">
        <v>43683</v>
      </c>
      <c r="D147" s="19" t="s">
        <v>149</v>
      </c>
      <c r="E147" s="19" t="s">
        <v>145</v>
      </c>
      <c r="F147" s="20">
        <v>20</v>
      </c>
    </row>
    <row r="148" spans="2:6" x14ac:dyDescent="0.2">
      <c r="B148" s="17">
        <v>57046</v>
      </c>
      <c r="C148" s="18">
        <v>43683</v>
      </c>
      <c r="D148" s="19" t="s">
        <v>149</v>
      </c>
      <c r="E148" s="19" t="s">
        <v>6</v>
      </c>
      <c r="F148" s="20">
        <v>19</v>
      </c>
    </row>
    <row r="149" spans="2:6" x14ac:dyDescent="0.2">
      <c r="B149" s="17">
        <v>57047</v>
      </c>
      <c r="C149" s="18">
        <v>43683</v>
      </c>
      <c r="D149" s="19" t="s">
        <v>87</v>
      </c>
      <c r="E149" s="19" t="s">
        <v>156</v>
      </c>
      <c r="F149" s="20">
        <v>14</v>
      </c>
    </row>
    <row r="150" spans="2:6" x14ac:dyDescent="0.2">
      <c r="B150" s="17">
        <v>57048</v>
      </c>
      <c r="C150" s="18">
        <v>43683</v>
      </c>
      <c r="D150" s="19" t="s">
        <v>149</v>
      </c>
      <c r="E150" s="19" t="s">
        <v>89</v>
      </c>
      <c r="F150" s="20">
        <v>19</v>
      </c>
    </row>
    <row r="151" spans="2:6" x14ac:dyDescent="0.2">
      <c r="B151" s="17">
        <v>57049</v>
      </c>
      <c r="C151" s="18">
        <v>43683</v>
      </c>
      <c r="D151" s="19" t="s">
        <v>151</v>
      </c>
      <c r="E151" s="19" t="s">
        <v>8</v>
      </c>
      <c r="F151" s="20">
        <v>21</v>
      </c>
    </row>
    <row r="152" spans="2:6" x14ac:dyDescent="0.2">
      <c r="B152" s="17">
        <v>57050</v>
      </c>
      <c r="C152" s="18">
        <v>43683</v>
      </c>
      <c r="D152" s="19" t="s">
        <v>87</v>
      </c>
      <c r="E152" s="19" t="s">
        <v>155</v>
      </c>
      <c r="F152" s="20">
        <v>20</v>
      </c>
    </row>
    <row r="153" spans="2:6" x14ac:dyDescent="0.2">
      <c r="B153" s="17">
        <v>57051</v>
      </c>
      <c r="C153" s="18">
        <v>43683</v>
      </c>
      <c r="D153" s="19" t="s">
        <v>149</v>
      </c>
      <c r="E153" s="19" t="s">
        <v>157</v>
      </c>
      <c r="F153" s="20">
        <v>20</v>
      </c>
    </row>
    <row r="154" spans="2:6" x14ac:dyDescent="0.2">
      <c r="B154" s="17">
        <v>57052</v>
      </c>
      <c r="C154" s="18">
        <v>43683</v>
      </c>
      <c r="D154" s="19" t="s">
        <v>149</v>
      </c>
      <c r="E154" s="19" t="s">
        <v>145</v>
      </c>
      <c r="F154" s="20">
        <v>20</v>
      </c>
    </row>
    <row r="155" spans="2:6" x14ac:dyDescent="0.2">
      <c r="B155" s="17">
        <v>57053</v>
      </c>
      <c r="C155" s="18">
        <v>43683</v>
      </c>
      <c r="D155" s="19" t="s">
        <v>149</v>
      </c>
      <c r="E155" s="19" t="s">
        <v>7</v>
      </c>
      <c r="F155" s="20">
        <v>17</v>
      </c>
    </row>
    <row r="156" spans="2:6" x14ac:dyDescent="0.2">
      <c r="B156" s="17">
        <v>57054</v>
      </c>
      <c r="C156" s="18">
        <v>43683</v>
      </c>
      <c r="D156" s="19" t="s">
        <v>149</v>
      </c>
      <c r="E156" s="19" t="s">
        <v>8</v>
      </c>
      <c r="F156" s="20">
        <v>20</v>
      </c>
    </row>
    <row r="157" spans="2:6" x14ac:dyDescent="0.2">
      <c r="B157" s="17">
        <v>57055</v>
      </c>
      <c r="C157" s="18">
        <v>43683</v>
      </c>
      <c r="D157" s="19" t="s">
        <v>87</v>
      </c>
      <c r="E157" s="19" t="s">
        <v>156</v>
      </c>
      <c r="F157" s="20">
        <v>14</v>
      </c>
    </row>
    <row r="158" spans="2:6" x14ac:dyDescent="0.2">
      <c r="B158" s="17">
        <v>57056</v>
      </c>
      <c r="C158" s="18">
        <v>43707</v>
      </c>
      <c r="D158" s="19" t="s">
        <v>149</v>
      </c>
      <c r="E158" s="19" t="s">
        <v>129</v>
      </c>
      <c r="F158" s="20">
        <v>14</v>
      </c>
    </row>
    <row r="159" spans="2:6" x14ac:dyDescent="0.2">
      <c r="B159" s="17">
        <v>57057</v>
      </c>
      <c r="C159" s="18">
        <v>43683</v>
      </c>
      <c r="D159" s="19" t="s">
        <v>149</v>
      </c>
      <c r="E159" s="19" t="s">
        <v>89</v>
      </c>
      <c r="F159" s="20">
        <v>15</v>
      </c>
    </row>
    <row r="160" spans="2:6" x14ac:dyDescent="0.2">
      <c r="B160" s="17">
        <v>57058</v>
      </c>
      <c r="C160" s="18">
        <v>43683</v>
      </c>
      <c r="D160" s="19" t="s">
        <v>149</v>
      </c>
      <c r="E160" s="19" t="s">
        <v>6</v>
      </c>
      <c r="F160" s="20">
        <v>19</v>
      </c>
    </row>
    <row r="161" spans="2:6" x14ac:dyDescent="0.2">
      <c r="B161" s="17">
        <v>57059</v>
      </c>
      <c r="C161" s="18">
        <v>43683</v>
      </c>
      <c r="D161" s="19" t="s">
        <v>149</v>
      </c>
      <c r="E161" s="19" t="s">
        <v>144</v>
      </c>
      <c r="F161" s="20">
        <v>16</v>
      </c>
    </row>
    <row r="162" spans="2:6" x14ac:dyDescent="0.2">
      <c r="B162" s="17">
        <v>57060</v>
      </c>
      <c r="C162" s="18">
        <v>43683</v>
      </c>
      <c r="D162" s="19" t="s">
        <v>149</v>
      </c>
      <c r="E162" s="19" t="s">
        <v>45</v>
      </c>
      <c r="F162" s="20">
        <v>20</v>
      </c>
    </row>
    <row r="163" spans="2:6" x14ac:dyDescent="0.2">
      <c r="B163" s="17">
        <v>57061</v>
      </c>
      <c r="C163" s="18">
        <v>43683</v>
      </c>
      <c r="D163" s="19" t="s">
        <v>87</v>
      </c>
      <c r="E163" s="19" t="s">
        <v>155</v>
      </c>
      <c r="F163" s="20">
        <v>20</v>
      </c>
    </row>
    <row r="164" spans="2:6" x14ac:dyDescent="0.2">
      <c r="B164" s="17">
        <v>57062</v>
      </c>
      <c r="C164" s="18">
        <v>43683</v>
      </c>
      <c r="D164" s="19" t="s">
        <v>87</v>
      </c>
      <c r="E164" s="19" t="s">
        <v>156</v>
      </c>
      <c r="F164" s="20">
        <v>14</v>
      </c>
    </row>
    <row r="165" spans="2:6" x14ac:dyDescent="0.2">
      <c r="B165" s="17">
        <v>57063</v>
      </c>
      <c r="C165" s="18">
        <v>43683</v>
      </c>
      <c r="D165" s="19" t="s">
        <v>149</v>
      </c>
      <c r="E165" s="19" t="s">
        <v>157</v>
      </c>
      <c r="F165" s="20">
        <v>20</v>
      </c>
    </row>
    <row r="166" spans="2:6" x14ac:dyDescent="0.2">
      <c r="B166" s="17">
        <v>57064</v>
      </c>
      <c r="C166" s="18">
        <v>43683</v>
      </c>
      <c r="D166" s="19" t="s">
        <v>149</v>
      </c>
      <c r="E166" s="19" t="s">
        <v>7</v>
      </c>
      <c r="F166" s="20">
        <v>17</v>
      </c>
    </row>
    <row r="167" spans="2:6" x14ac:dyDescent="0.2">
      <c r="B167" s="17">
        <v>57065</v>
      </c>
      <c r="C167" s="18">
        <v>43683</v>
      </c>
      <c r="D167" s="19" t="s">
        <v>80</v>
      </c>
      <c r="E167" s="19" t="s">
        <v>145</v>
      </c>
      <c r="F167" s="20">
        <v>21</v>
      </c>
    </row>
    <row r="168" spans="2:6" x14ac:dyDescent="0.2">
      <c r="B168" s="17">
        <v>57066</v>
      </c>
      <c r="C168" s="18">
        <v>43707</v>
      </c>
      <c r="D168" s="19" t="s">
        <v>149</v>
      </c>
      <c r="E168" s="19" t="s">
        <v>129</v>
      </c>
      <c r="F168" s="20">
        <v>14</v>
      </c>
    </row>
    <row r="169" spans="2:6" x14ac:dyDescent="0.2">
      <c r="B169" s="17">
        <v>57067</v>
      </c>
      <c r="C169" s="18">
        <v>43683</v>
      </c>
      <c r="D169" s="19" t="s">
        <v>80</v>
      </c>
      <c r="E169" s="19" t="s">
        <v>8</v>
      </c>
      <c r="F169" s="20">
        <v>21</v>
      </c>
    </row>
    <row r="170" spans="2:6" x14ac:dyDescent="0.2">
      <c r="B170" s="17">
        <v>57068</v>
      </c>
      <c r="C170" s="18">
        <v>43683</v>
      </c>
      <c r="D170" s="19" t="s">
        <v>80</v>
      </c>
      <c r="E170" s="19" t="s">
        <v>37</v>
      </c>
      <c r="F170" s="20">
        <v>20</v>
      </c>
    </row>
    <row r="171" spans="2:6" x14ac:dyDescent="0.2">
      <c r="B171" s="17">
        <v>57069</v>
      </c>
      <c r="C171" s="18">
        <v>43683</v>
      </c>
      <c r="D171" s="19" t="s">
        <v>80</v>
      </c>
      <c r="E171" s="19" t="s">
        <v>6</v>
      </c>
      <c r="F171" s="20">
        <v>19</v>
      </c>
    </row>
    <row r="172" spans="2:6" x14ac:dyDescent="0.2">
      <c r="B172" s="17">
        <v>57070</v>
      </c>
      <c r="C172" s="18">
        <v>43683</v>
      </c>
      <c r="D172" s="19" t="s">
        <v>87</v>
      </c>
      <c r="E172" s="19" t="s">
        <v>156</v>
      </c>
      <c r="F172" s="20">
        <v>14</v>
      </c>
    </row>
    <row r="173" spans="2:6" x14ac:dyDescent="0.2">
      <c r="B173" s="17">
        <v>57071</v>
      </c>
      <c r="C173" s="18">
        <v>43684</v>
      </c>
      <c r="D173" s="19" t="s">
        <v>149</v>
      </c>
      <c r="E173" s="19" t="s">
        <v>7</v>
      </c>
      <c r="F173" s="20">
        <v>17</v>
      </c>
    </row>
    <row r="174" spans="2:6" x14ac:dyDescent="0.2">
      <c r="B174" s="17">
        <v>57072</v>
      </c>
      <c r="C174" s="18">
        <v>43707</v>
      </c>
      <c r="D174" s="19" t="s">
        <v>149</v>
      </c>
      <c r="E174" s="19" t="s">
        <v>129</v>
      </c>
      <c r="F174" s="20">
        <v>14</v>
      </c>
    </row>
    <row r="175" spans="2:6" x14ac:dyDescent="0.2">
      <c r="B175" s="17">
        <v>57073</v>
      </c>
      <c r="C175" s="18">
        <v>43684</v>
      </c>
      <c r="D175" s="19" t="s">
        <v>149</v>
      </c>
      <c r="E175" s="19" t="s">
        <v>6</v>
      </c>
      <c r="F175" s="20">
        <v>19</v>
      </c>
    </row>
    <row r="176" spans="2:6" x14ac:dyDescent="0.2">
      <c r="B176" s="17">
        <v>57074</v>
      </c>
      <c r="C176" s="18">
        <v>43684</v>
      </c>
      <c r="D176" s="19" t="s">
        <v>149</v>
      </c>
      <c r="E176" s="19" t="s">
        <v>157</v>
      </c>
      <c r="F176" s="20">
        <v>20</v>
      </c>
    </row>
    <row r="177" spans="2:6" x14ac:dyDescent="0.2">
      <c r="B177" s="17">
        <v>57075</v>
      </c>
      <c r="C177" s="18">
        <v>43684</v>
      </c>
      <c r="D177" s="19" t="s">
        <v>149</v>
      </c>
      <c r="E177" s="19" t="s">
        <v>145</v>
      </c>
      <c r="F177" s="20">
        <v>20</v>
      </c>
    </row>
    <row r="178" spans="2:6" x14ac:dyDescent="0.2">
      <c r="B178" s="17">
        <v>57076</v>
      </c>
      <c r="C178" s="18">
        <v>43684</v>
      </c>
      <c r="D178" s="19" t="s">
        <v>56</v>
      </c>
      <c r="E178" s="19" t="s">
        <v>8</v>
      </c>
      <c r="F178" s="20">
        <v>21</v>
      </c>
    </row>
    <row r="179" spans="2:6" x14ac:dyDescent="0.2">
      <c r="B179" s="17">
        <v>57077</v>
      </c>
      <c r="C179" s="18">
        <v>43684</v>
      </c>
      <c r="D179" s="19" t="s">
        <v>149</v>
      </c>
      <c r="E179" s="19" t="s">
        <v>162</v>
      </c>
      <c r="F179" s="20">
        <v>14</v>
      </c>
    </row>
    <row r="180" spans="2:6" x14ac:dyDescent="0.2">
      <c r="B180" s="17">
        <v>57078</v>
      </c>
      <c r="C180" s="18">
        <v>43684</v>
      </c>
      <c r="D180" s="19" t="s">
        <v>149</v>
      </c>
      <c r="E180" s="19" t="s">
        <v>45</v>
      </c>
      <c r="F180" s="20">
        <v>20</v>
      </c>
    </row>
    <row r="181" spans="2:6" x14ac:dyDescent="0.2">
      <c r="B181" s="17">
        <v>57079</v>
      </c>
      <c r="C181" s="18">
        <v>43684</v>
      </c>
      <c r="D181" s="19" t="s">
        <v>87</v>
      </c>
      <c r="E181" s="19" t="s">
        <v>156</v>
      </c>
      <c r="F181" s="20">
        <v>14</v>
      </c>
    </row>
    <row r="182" spans="2:6" x14ac:dyDescent="0.2">
      <c r="B182" s="17">
        <v>57080</v>
      </c>
      <c r="C182" s="18">
        <v>43684</v>
      </c>
      <c r="D182" s="19" t="s">
        <v>87</v>
      </c>
      <c r="E182" s="19" t="s">
        <v>163</v>
      </c>
      <c r="F182" s="20">
        <v>14</v>
      </c>
    </row>
    <row r="183" spans="2:6" x14ac:dyDescent="0.2">
      <c r="B183" s="17">
        <v>57081</v>
      </c>
      <c r="C183" s="18">
        <v>43684</v>
      </c>
      <c r="D183" s="19" t="s">
        <v>149</v>
      </c>
      <c r="E183" s="19" t="s">
        <v>164</v>
      </c>
      <c r="F183" s="20">
        <v>15</v>
      </c>
    </row>
    <row r="184" spans="2:6" x14ac:dyDescent="0.2">
      <c r="B184" s="17">
        <v>57082</v>
      </c>
      <c r="C184" s="18">
        <v>43684</v>
      </c>
      <c r="D184" s="19" t="s">
        <v>149</v>
      </c>
      <c r="E184" s="19" t="s">
        <v>165</v>
      </c>
      <c r="F184" s="20">
        <v>14</v>
      </c>
    </row>
    <row r="185" spans="2:6" x14ac:dyDescent="0.2">
      <c r="B185" s="17">
        <v>57083</v>
      </c>
      <c r="C185" s="18">
        <v>43684</v>
      </c>
      <c r="D185" s="19" t="s">
        <v>149</v>
      </c>
      <c r="E185" s="19" t="s">
        <v>166</v>
      </c>
      <c r="F185" s="20">
        <v>15</v>
      </c>
    </row>
    <row r="186" spans="2:6" x14ac:dyDescent="0.2">
      <c r="B186" s="17">
        <v>57084</v>
      </c>
      <c r="C186" s="18">
        <v>43684</v>
      </c>
      <c r="D186" s="19" t="s">
        <v>149</v>
      </c>
      <c r="E186" s="19" t="s">
        <v>166</v>
      </c>
      <c r="F186" s="20">
        <v>14</v>
      </c>
    </row>
    <row r="187" spans="2:6" x14ac:dyDescent="0.2">
      <c r="B187" s="17">
        <v>57085</v>
      </c>
      <c r="C187" s="18">
        <v>43684</v>
      </c>
      <c r="D187" s="19" t="s">
        <v>149</v>
      </c>
      <c r="E187" s="19" t="s">
        <v>144</v>
      </c>
      <c r="F187" s="20">
        <v>16</v>
      </c>
    </row>
    <row r="188" spans="2:6" x14ac:dyDescent="0.2">
      <c r="B188" s="17">
        <v>57086</v>
      </c>
      <c r="C188" s="18">
        <v>43684</v>
      </c>
      <c r="D188" s="19" t="s">
        <v>149</v>
      </c>
      <c r="E188" s="19" t="s">
        <v>153</v>
      </c>
      <c r="F188" s="20">
        <v>14</v>
      </c>
    </row>
    <row r="189" spans="2:6" x14ac:dyDescent="0.2">
      <c r="B189" s="17">
        <v>57087</v>
      </c>
      <c r="C189" s="18">
        <v>43684</v>
      </c>
      <c r="D189" s="19" t="s">
        <v>80</v>
      </c>
      <c r="E189" s="19" t="s">
        <v>145</v>
      </c>
      <c r="F189" s="20">
        <v>21</v>
      </c>
    </row>
    <row r="190" spans="2:6" x14ac:dyDescent="0.2">
      <c r="B190" s="17">
        <v>57088</v>
      </c>
      <c r="C190" s="18">
        <v>43684</v>
      </c>
      <c r="D190" s="19" t="s">
        <v>149</v>
      </c>
      <c r="E190" s="19" t="s">
        <v>157</v>
      </c>
      <c r="F190" s="20">
        <v>20</v>
      </c>
    </row>
    <row r="191" spans="2:6" x14ac:dyDescent="0.2">
      <c r="B191" s="17">
        <v>57089</v>
      </c>
      <c r="C191" s="18">
        <v>43707</v>
      </c>
      <c r="D191" s="19" t="s">
        <v>149</v>
      </c>
      <c r="E191" s="19" t="s">
        <v>129</v>
      </c>
      <c r="F191" s="20">
        <v>14</v>
      </c>
    </row>
    <row r="192" spans="2:6" x14ac:dyDescent="0.2">
      <c r="B192" s="17">
        <v>57090</v>
      </c>
      <c r="C192" s="18">
        <v>43684</v>
      </c>
      <c r="D192" s="19" t="s">
        <v>149</v>
      </c>
      <c r="E192" s="19" t="s">
        <v>6</v>
      </c>
      <c r="F192" s="20">
        <v>19</v>
      </c>
    </row>
    <row r="193" spans="2:6" x14ac:dyDescent="0.2">
      <c r="B193" s="17">
        <v>57091</v>
      </c>
      <c r="C193" s="18">
        <v>43684</v>
      </c>
      <c r="D193" s="19" t="s">
        <v>149</v>
      </c>
      <c r="E193" s="19" t="s">
        <v>7</v>
      </c>
      <c r="F193" s="20">
        <v>17</v>
      </c>
    </row>
    <row r="194" spans="2:6" x14ac:dyDescent="0.2">
      <c r="B194" s="17">
        <v>57092</v>
      </c>
      <c r="C194" s="18">
        <v>43684</v>
      </c>
      <c r="D194" s="19" t="s">
        <v>87</v>
      </c>
      <c r="E194" s="19" t="s">
        <v>58</v>
      </c>
      <c r="F194" s="20">
        <v>21</v>
      </c>
    </row>
    <row r="195" spans="2:6" x14ac:dyDescent="0.2">
      <c r="B195" s="17">
        <v>57093</v>
      </c>
      <c r="C195" s="18">
        <v>43684</v>
      </c>
      <c r="D195" s="19" t="s">
        <v>87</v>
      </c>
      <c r="E195" s="19" t="s">
        <v>156</v>
      </c>
      <c r="F195" s="20">
        <v>14</v>
      </c>
    </row>
    <row r="196" spans="2:6" x14ac:dyDescent="0.2">
      <c r="B196" s="17">
        <v>57094</v>
      </c>
      <c r="C196" s="18">
        <v>43684</v>
      </c>
      <c r="D196" s="19" t="s">
        <v>87</v>
      </c>
      <c r="E196" s="19" t="s">
        <v>163</v>
      </c>
      <c r="F196" s="20">
        <v>14</v>
      </c>
    </row>
    <row r="197" spans="2:6" x14ac:dyDescent="0.2">
      <c r="B197" s="17">
        <v>57095</v>
      </c>
      <c r="C197" s="18">
        <v>43684</v>
      </c>
      <c r="D197" s="19" t="s">
        <v>149</v>
      </c>
      <c r="E197" s="19" t="s">
        <v>8</v>
      </c>
      <c r="F197" s="20">
        <v>20</v>
      </c>
    </row>
    <row r="198" spans="2:6" x14ac:dyDescent="0.2">
      <c r="B198" s="17">
        <v>57096</v>
      </c>
      <c r="C198" s="18">
        <v>43684</v>
      </c>
      <c r="D198" s="19" t="s">
        <v>149</v>
      </c>
      <c r="E198" s="19" t="s">
        <v>162</v>
      </c>
      <c r="F198" s="20">
        <v>14</v>
      </c>
    </row>
    <row r="199" spans="2:6" x14ac:dyDescent="0.2">
      <c r="B199" s="17">
        <v>57097</v>
      </c>
      <c r="C199" s="18">
        <v>43684</v>
      </c>
      <c r="D199" s="19" t="s">
        <v>149</v>
      </c>
      <c r="E199" s="19" t="s">
        <v>165</v>
      </c>
      <c r="F199" s="20">
        <v>14</v>
      </c>
    </row>
    <row r="200" spans="2:6" x14ac:dyDescent="0.2">
      <c r="B200" s="17">
        <v>57098</v>
      </c>
      <c r="C200" s="18">
        <v>43684</v>
      </c>
      <c r="D200" s="19" t="s">
        <v>149</v>
      </c>
      <c r="E200" s="19" t="s">
        <v>166</v>
      </c>
      <c r="F200" s="20">
        <v>14</v>
      </c>
    </row>
    <row r="201" spans="2:6" x14ac:dyDescent="0.2">
      <c r="B201" s="17">
        <v>57099</v>
      </c>
      <c r="C201" s="18">
        <v>43684</v>
      </c>
      <c r="D201" s="19" t="s">
        <v>34</v>
      </c>
      <c r="E201" s="19" t="s">
        <v>45</v>
      </c>
      <c r="F201" s="20">
        <v>20</v>
      </c>
    </row>
    <row r="202" spans="2:6" x14ac:dyDescent="0.2">
      <c r="B202" s="17">
        <v>57100</v>
      </c>
      <c r="C202" s="18">
        <v>43684</v>
      </c>
      <c r="D202" s="19" t="s">
        <v>149</v>
      </c>
      <c r="E202" s="19" t="s">
        <v>164</v>
      </c>
      <c r="F202" s="20">
        <v>15</v>
      </c>
    </row>
    <row r="203" spans="2:6" x14ac:dyDescent="0.2">
      <c r="B203" s="17">
        <v>57101</v>
      </c>
      <c r="C203" s="18">
        <v>43684</v>
      </c>
      <c r="D203" s="19" t="s">
        <v>149</v>
      </c>
      <c r="E203" s="19" t="s">
        <v>144</v>
      </c>
      <c r="F203" s="20">
        <v>16</v>
      </c>
    </row>
    <row r="204" spans="2:6" x14ac:dyDescent="0.2">
      <c r="B204" s="17">
        <v>57102</v>
      </c>
      <c r="C204" s="18">
        <v>43684</v>
      </c>
      <c r="D204" s="19" t="s">
        <v>149</v>
      </c>
      <c r="E204" s="19" t="s">
        <v>167</v>
      </c>
      <c r="F204" s="20">
        <v>15</v>
      </c>
    </row>
    <row r="205" spans="2:6" x14ac:dyDescent="0.2">
      <c r="B205" s="17">
        <v>57103</v>
      </c>
      <c r="C205" s="18">
        <v>43684</v>
      </c>
      <c r="D205" s="19" t="s">
        <v>149</v>
      </c>
      <c r="E205" s="19" t="s">
        <v>153</v>
      </c>
      <c r="F205" s="20">
        <v>14</v>
      </c>
    </row>
    <row r="206" spans="2:6" x14ac:dyDescent="0.2">
      <c r="B206" s="17">
        <v>57104</v>
      </c>
      <c r="C206" s="18">
        <v>43684</v>
      </c>
      <c r="D206" s="19" t="s">
        <v>149</v>
      </c>
      <c r="E206" s="19" t="s">
        <v>145</v>
      </c>
      <c r="F206" s="20">
        <v>20</v>
      </c>
    </row>
    <row r="207" spans="2:6" x14ac:dyDescent="0.2">
      <c r="B207" s="17">
        <v>58166</v>
      </c>
      <c r="C207" s="18">
        <v>43707</v>
      </c>
      <c r="D207" s="19" t="s">
        <v>149</v>
      </c>
      <c r="E207" s="19" t="s">
        <v>129</v>
      </c>
      <c r="F207" s="20">
        <v>14</v>
      </c>
    </row>
    <row r="208" spans="2:6" x14ac:dyDescent="0.2">
      <c r="B208" s="17">
        <v>57106</v>
      </c>
      <c r="C208" s="18">
        <v>43684</v>
      </c>
      <c r="D208" s="19" t="s">
        <v>87</v>
      </c>
      <c r="E208" s="19" t="s">
        <v>58</v>
      </c>
      <c r="F208" s="20">
        <v>21</v>
      </c>
    </row>
    <row r="209" spans="2:6" x14ac:dyDescent="0.2">
      <c r="B209" s="17">
        <v>57107</v>
      </c>
      <c r="C209" s="18">
        <v>43684</v>
      </c>
      <c r="D209" s="19" t="s">
        <v>80</v>
      </c>
      <c r="E209" s="19" t="s">
        <v>6</v>
      </c>
      <c r="F209" s="20">
        <v>19</v>
      </c>
    </row>
    <row r="210" spans="2:6" x14ac:dyDescent="0.2">
      <c r="B210" s="17">
        <v>57108</v>
      </c>
      <c r="C210" s="18">
        <v>43684</v>
      </c>
      <c r="D210" s="19" t="s">
        <v>87</v>
      </c>
      <c r="E210" s="19" t="s">
        <v>156</v>
      </c>
      <c r="F210" s="20">
        <v>14</v>
      </c>
    </row>
    <row r="211" spans="2:6" x14ac:dyDescent="0.2">
      <c r="B211" s="17">
        <v>57109</v>
      </c>
      <c r="C211" s="18">
        <v>43684</v>
      </c>
      <c r="D211" s="19" t="s">
        <v>149</v>
      </c>
      <c r="E211" s="19" t="s">
        <v>157</v>
      </c>
      <c r="F211" s="20">
        <v>20</v>
      </c>
    </row>
    <row r="212" spans="2:6" x14ac:dyDescent="0.2">
      <c r="B212" s="17">
        <v>57110</v>
      </c>
      <c r="C212" s="18">
        <v>43684</v>
      </c>
      <c r="D212" s="19" t="s">
        <v>80</v>
      </c>
      <c r="E212" s="19" t="s">
        <v>8</v>
      </c>
      <c r="F212" s="20">
        <v>21</v>
      </c>
    </row>
    <row r="213" spans="2:6" x14ac:dyDescent="0.2">
      <c r="B213" s="17">
        <v>57111</v>
      </c>
      <c r="C213" s="18">
        <v>43684</v>
      </c>
      <c r="D213" s="19" t="s">
        <v>149</v>
      </c>
      <c r="E213" s="19" t="s">
        <v>162</v>
      </c>
      <c r="F213" s="20">
        <v>14</v>
      </c>
    </row>
    <row r="214" spans="2:6" x14ac:dyDescent="0.2">
      <c r="B214" s="17">
        <v>57112</v>
      </c>
      <c r="C214" s="18">
        <v>43684</v>
      </c>
      <c r="D214" s="19" t="s">
        <v>149</v>
      </c>
      <c r="E214" s="19" t="s">
        <v>13</v>
      </c>
      <c r="F214" s="20">
        <v>15</v>
      </c>
    </row>
    <row r="215" spans="2:6" x14ac:dyDescent="0.2">
      <c r="B215" s="17">
        <v>57113</v>
      </c>
      <c r="C215" s="18">
        <v>43684</v>
      </c>
      <c r="D215" s="19" t="s">
        <v>149</v>
      </c>
      <c r="E215" s="19" t="s">
        <v>165</v>
      </c>
      <c r="F215" s="20">
        <v>14</v>
      </c>
    </row>
    <row r="216" spans="2:6" x14ac:dyDescent="0.2">
      <c r="B216" s="17">
        <v>57114</v>
      </c>
      <c r="C216" s="18">
        <v>43684</v>
      </c>
      <c r="D216" s="19" t="s">
        <v>87</v>
      </c>
      <c r="E216" s="19" t="s">
        <v>156</v>
      </c>
      <c r="F216" s="20">
        <v>14</v>
      </c>
    </row>
    <row r="217" spans="2:6" x14ac:dyDescent="0.2">
      <c r="B217" s="17">
        <v>57115</v>
      </c>
      <c r="C217" s="18">
        <v>43684</v>
      </c>
      <c r="D217" s="19" t="s">
        <v>87</v>
      </c>
      <c r="E217" s="19" t="s">
        <v>58</v>
      </c>
      <c r="F217" s="20">
        <v>21</v>
      </c>
    </row>
    <row r="218" spans="2:6" x14ac:dyDescent="0.2">
      <c r="B218" s="17">
        <v>57116</v>
      </c>
      <c r="C218" s="18">
        <v>43684</v>
      </c>
      <c r="D218" s="19" t="s">
        <v>149</v>
      </c>
      <c r="E218" s="19" t="s">
        <v>166</v>
      </c>
      <c r="F218" s="20">
        <v>14</v>
      </c>
    </row>
    <row r="219" spans="2:6" x14ac:dyDescent="0.2">
      <c r="B219" s="17">
        <v>57117</v>
      </c>
      <c r="C219" s="18">
        <v>43684</v>
      </c>
      <c r="D219" s="19" t="s">
        <v>149</v>
      </c>
      <c r="E219" s="19" t="s">
        <v>164</v>
      </c>
      <c r="F219" s="20">
        <v>15</v>
      </c>
    </row>
    <row r="220" spans="2:6" x14ac:dyDescent="0.2">
      <c r="B220" s="17">
        <v>57118</v>
      </c>
      <c r="C220" s="18">
        <v>43684</v>
      </c>
      <c r="D220" s="19" t="s">
        <v>149</v>
      </c>
      <c r="E220" s="19" t="s">
        <v>144</v>
      </c>
      <c r="F220" s="20">
        <v>16</v>
      </c>
    </row>
    <row r="221" spans="2:6" x14ac:dyDescent="0.2">
      <c r="B221" s="17">
        <v>57119</v>
      </c>
      <c r="C221" s="18">
        <v>43684</v>
      </c>
      <c r="D221" s="19" t="s">
        <v>149</v>
      </c>
      <c r="E221" s="19" t="s">
        <v>45</v>
      </c>
      <c r="F221" s="20">
        <v>20</v>
      </c>
    </row>
    <row r="222" spans="2:6" x14ac:dyDescent="0.2">
      <c r="B222" s="17">
        <v>57120</v>
      </c>
      <c r="C222" s="18">
        <v>43684</v>
      </c>
      <c r="D222" s="19" t="s">
        <v>149</v>
      </c>
      <c r="E222" s="19" t="s">
        <v>167</v>
      </c>
      <c r="F222" s="20">
        <v>15</v>
      </c>
    </row>
    <row r="223" spans="2:6" x14ac:dyDescent="0.2">
      <c r="B223" s="17">
        <v>57121</v>
      </c>
      <c r="C223" s="18">
        <v>43684</v>
      </c>
      <c r="D223" s="19" t="s">
        <v>34</v>
      </c>
      <c r="E223" s="19" t="s">
        <v>45</v>
      </c>
      <c r="F223" s="24">
        <v>20</v>
      </c>
    </row>
    <row r="224" spans="2:6" x14ac:dyDescent="0.2">
      <c r="B224" s="17">
        <v>58166</v>
      </c>
      <c r="C224" s="18">
        <v>43707</v>
      </c>
      <c r="D224" s="19" t="s">
        <v>149</v>
      </c>
      <c r="E224" s="23" t="s">
        <v>129</v>
      </c>
      <c r="F224" s="24">
        <v>14</v>
      </c>
    </row>
    <row r="225" spans="2:6" x14ac:dyDescent="0.2">
      <c r="B225" s="17">
        <v>57123</v>
      </c>
      <c r="C225" s="18">
        <v>43684</v>
      </c>
      <c r="D225" s="23" t="s">
        <v>80</v>
      </c>
      <c r="E225" s="23" t="s">
        <v>145</v>
      </c>
      <c r="F225" s="24">
        <v>21</v>
      </c>
    </row>
    <row r="226" spans="2:6" x14ac:dyDescent="0.2">
      <c r="B226" s="17">
        <v>57124</v>
      </c>
      <c r="C226" s="18">
        <v>43684</v>
      </c>
      <c r="D226" s="19" t="s">
        <v>149</v>
      </c>
      <c r="E226" s="23" t="s">
        <v>6</v>
      </c>
      <c r="F226" s="20">
        <v>19</v>
      </c>
    </row>
    <row r="227" spans="2:6" x14ac:dyDescent="0.2">
      <c r="B227" s="17">
        <v>57125</v>
      </c>
      <c r="C227" s="18">
        <v>43684</v>
      </c>
      <c r="D227" s="23" t="s">
        <v>87</v>
      </c>
      <c r="E227" s="23" t="s">
        <v>156</v>
      </c>
      <c r="F227" s="24">
        <v>14</v>
      </c>
    </row>
    <row r="228" spans="2:6" x14ac:dyDescent="0.2">
      <c r="B228" s="17">
        <v>57126</v>
      </c>
      <c r="C228" s="18">
        <v>43684</v>
      </c>
      <c r="D228" s="19" t="s">
        <v>149</v>
      </c>
      <c r="E228" s="23" t="s">
        <v>8</v>
      </c>
      <c r="F228" s="20">
        <v>20</v>
      </c>
    </row>
    <row r="229" spans="2:6" x14ac:dyDescent="0.2">
      <c r="B229" s="17">
        <v>57127</v>
      </c>
      <c r="C229" s="18">
        <v>43684</v>
      </c>
      <c r="D229" s="23" t="s">
        <v>151</v>
      </c>
      <c r="E229" s="23" t="s">
        <v>7</v>
      </c>
      <c r="F229" s="24">
        <v>17</v>
      </c>
    </row>
    <row r="230" spans="2:6" x14ac:dyDescent="0.2">
      <c r="B230" s="17">
        <v>57128</v>
      </c>
      <c r="C230" s="18">
        <v>43684</v>
      </c>
      <c r="D230" s="19" t="s">
        <v>149</v>
      </c>
      <c r="E230" s="23" t="s">
        <v>165</v>
      </c>
      <c r="F230" s="24">
        <v>14</v>
      </c>
    </row>
    <row r="231" spans="2:6" x14ac:dyDescent="0.2">
      <c r="B231" s="17">
        <v>57129</v>
      </c>
      <c r="C231" s="18">
        <v>43684</v>
      </c>
      <c r="D231" s="19" t="s">
        <v>149</v>
      </c>
      <c r="E231" s="23" t="s">
        <v>164</v>
      </c>
      <c r="F231" s="24">
        <v>15</v>
      </c>
    </row>
    <row r="232" spans="2:6" x14ac:dyDescent="0.2">
      <c r="B232" s="17">
        <v>57130</v>
      </c>
      <c r="C232" s="18">
        <v>43684</v>
      </c>
      <c r="D232" s="19" t="s">
        <v>149</v>
      </c>
      <c r="E232" s="23" t="s">
        <v>162</v>
      </c>
      <c r="F232" s="24">
        <v>14</v>
      </c>
    </row>
    <row r="233" spans="2:6" x14ac:dyDescent="0.2">
      <c r="B233" s="17">
        <v>57131</v>
      </c>
      <c r="C233" s="18">
        <v>43684</v>
      </c>
      <c r="D233" s="19" t="s">
        <v>149</v>
      </c>
      <c r="E233" s="23" t="s">
        <v>157</v>
      </c>
      <c r="F233" s="24">
        <v>20</v>
      </c>
    </row>
    <row r="234" spans="2:6" x14ac:dyDescent="0.2">
      <c r="B234" s="17">
        <v>57132</v>
      </c>
      <c r="C234" s="18">
        <v>43684</v>
      </c>
      <c r="D234" s="19" t="s">
        <v>149</v>
      </c>
      <c r="E234" s="23" t="s">
        <v>166</v>
      </c>
      <c r="F234" s="24">
        <v>14</v>
      </c>
    </row>
    <row r="235" spans="2:6" x14ac:dyDescent="0.2">
      <c r="B235" s="17">
        <v>58166</v>
      </c>
      <c r="C235" s="18">
        <v>43707</v>
      </c>
      <c r="D235" s="19" t="s">
        <v>149</v>
      </c>
      <c r="E235" s="23" t="s">
        <v>129</v>
      </c>
      <c r="F235" s="24">
        <v>14</v>
      </c>
    </row>
    <row r="236" spans="2:6" x14ac:dyDescent="0.2">
      <c r="B236" s="17">
        <v>57134</v>
      </c>
      <c r="C236" s="18">
        <v>43684</v>
      </c>
      <c r="D236" s="19" t="s">
        <v>80</v>
      </c>
      <c r="E236" s="23" t="s">
        <v>145</v>
      </c>
      <c r="F236" s="24">
        <v>21</v>
      </c>
    </row>
    <row r="237" spans="2:6" x14ac:dyDescent="0.2">
      <c r="B237" s="17">
        <v>57135</v>
      </c>
      <c r="C237" s="18">
        <v>43684</v>
      </c>
      <c r="D237" s="19" t="s">
        <v>149</v>
      </c>
      <c r="E237" s="19" t="s">
        <v>144</v>
      </c>
      <c r="F237" s="20">
        <v>16</v>
      </c>
    </row>
    <row r="238" spans="2:6" x14ac:dyDescent="0.2">
      <c r="B238" s="17">
        <v>57136</v>
      </c>
      <c r="C238" s="18">
        <v>43684</v>
      </c>
      <c r="D238" s="19" t="s">
        <v>87</v>
      </c>
      <c r="E238" s="19" t="s">
        <v>156</v>
      </c>
      <c r="F238" s="20">
        <v>14</v>
      </c>
    </row>
    <row r="239" spans="2:6" x14ac:dyDescent="0.2">
      <c r="B239" s="17">
        <v>57137</v>
      </c>
      <c r="C239" s="18">
        <v>43684</v>
      </c>
      <c r="D239" s="19" t="s">
        <v>149</v>
      </c>
      <c r="E239" s="19" t="s">
        <v>167</v>
      </c>
      <c r="F239" s="20">
        <v>15</v>
      </c>
    </row>
    <row r="240" spans="2:6" x14ac:dyDescent="0.2">
      <c r="B240" s="17">
        <v>57138</v>
      </c>
      <c r="C240" s="18">
        <v>43684</v>
      </c>
      <c r="D240" s="19" t="s">
        <v>80</v>
      </c>
      <c r="E240" s="19" t="s">
        <v>6</v>
      </c>
      <c r="F240" s="20">
        <v>19</v>
      </c>
    </row>
    <row r="241" spans="2:6" x14ac:dyDescent="0.2">
      <c r="B241" s="17">
        <v>57139</v>
      </c>
      <c r="C241" s="18">
        <v>43684</v>
      </c>
      <c r="D241" s="19" t="s">
        <v>149</v>
      </c>
      <c r="E241" s="19" t="s">
        <v>13</v>
      </c>
      <c r="F241" s="20">
        <v>15</v>
      </c>
    </row>
    <row r="242" spans="2:6" x14ac:dyDescent="0.2">
      <c r="B242" s="17">
        <v>57140</v>
      </c>
      <c r="C242" s="18">
        <v>43684</v>
      </c>
      <c r="D242" s="19" t="s">
        <v>149</v>
      </c>
      <c r="E242" s="19" t="s">
        <v>7</v>
      </c>
      <c r="F242" s="20">
        <v>17</v>
      </c>
    </row>
    <row r="243" spans="2:6" x14ac:dyDescent="0.2">
      <c r="B243" s="17">
        <v>57141</v>
      </c>
      <c r="C243" s="18">
        <v>43684</v>
      </c>
      <c r="D243" s="19" t="s">
        <v>149</v>
      </c>
      <c r="E243" s="19" t="s">
        <v>164</v>
      </c>
      <c r="F243" s="20">
        <v>15</v>
      </c>
    </row>
    <row r="244" spans="2:6" x14ac:dyDescent="0.2">
      <c r="B244" s="17">
        <v>57142</v>
      </c>
      <c r="C244" s="18">
        <v>43684</v>
      </c>
      <c r="D244" s="19" t="s">
        <v>149</v>
      </c>
      <c r="E244" s="19" t="s">
        <v>165</v>
      </c>
      <c r="F244" s="20">
        <v>14</v>
      </c>
    </row>
    <row r="245" spans="2:6" x14ac:dyDescent="0.2">
      <c r="B245" s="17">
        <v>57143</v>
      </c>
      <c r="C245" s="18">
        <v>43684</v>
      </c>
      <c r="D245" s="19" t="s">
        <v>149</v>
      </c>
      <c r="E245" s="19" t="s">
        <v>157</v>
      </c>
      <c r="F245" s="20">
        <v>20</v>
      </c>
    </row>
    <row r="246" spans="2:6" x14ac:dyDescent="0.2">
      <c r="B246" s="17">
        <v>57144</v>
      </c>
      <c r="C246" s="18">
        <v>43684</v>
      </c>
      <c r="D246" s="19" t="s">
        <v>149</v>
      </c>
      <c r="E246" s="19" t="s">
        <v>166</v>
      </c>
      <c r="F246" s="20">
        <v>14</v>
      </c>
    </row>
    <row r="247" spans="2:6" x14ac:dyDescent="0.2">
      <c r="B247" s="17">
        <v>57145</v>
      </c>
      <c r="C247" s="18">
        <v>43684</v>
      </c>
      <c r="D247" s="19" t="s">
        <v>149</v>
      </c>
      <c r="E247" s="19" t="s">
        <v>162</v>
      </c>
      <c r="F247" s="20">
        <v>14</v>
      </c>
    </row>
    <row r="248" spans="2:6" x14ac:dyDescent="0.2">
      <c r="B248" s="17">
        <v>58166</v>
      </c>
      <c r="C248" s="18">
        <v>43707</v>
      </c>
      <c r="D248" s="19" t="s">
        <v>149</v>
      </c>
      <c r="E248" s="19" t="s">
        <v>129</v>
      </c>
      <c r="F248" s="20">
        <v>14</v>
      </c>
    </row>
    <row r="249" spans="2:6" x14ac:dyDescent="0.2">
      <c r="B249" s="17">
        <v>57147</v>
      </c>
      <c r="C249" s="18">
        <v>43684</v>
      </c>
      <c r="D249" s="19" t="s">
        <v>149</v>
      </c>
      <c r="E249" s="19" t="s">
        <v>167</v>
      </c>
      <c r="F249" s="20">
        <v>15</v>
      </c>
    </row>
    <row r="250" spans="2:6" x14ac:dyDescent="0.2">
      <c r="B250" s="17">
        <v>57148</v>
      </c>
      <c r="C250" s="18">
        <v>43684</v>
      </c>
      <c r="D250" s="19"/>
      <c r="E250" s="19"/>
      <c r="F250" s="20"/>
    </row>
    <row r="251" spans="2:6" x14ac:dyDescent="0.2">
      <c r="B251" s="17">
        <v>57149</v>
      </c>
      <c r="C251" s="18">
        <v>43684</v>
      </c>
      <c r="D251" s="19" t="s">
        <v>80</v>
      </c>
      <c r="E251" s="19" t="s">
        <v>145</v>
      </c>
      <c r="F251" s="20">
        <v>21</v>
      </c>
    </row>
    <row r="252" spans="2:6" x14ac:dyDescent="0.2">
      <c r="B252" s="17">
        <v>57150</v>
      </c>
      <c r="C252" s="18">
        <v>43684</v>
      </c>
      <c r="D252" s="19" t="s">
        <v>149</v>
      </c>
      <c r="E252" s="19" t="s">
        <v>13</v>
      </c>
      <c r="F252" s="20">
        <v>15</v>
      </c>
    </row>
    <row r="253" spans="2:6" x14ac:dyDescent="0.2">
      <c r="B253" s="17">
        <v>57151</v>
      </c>
      <c r="C253" s="18">
        <v>43684</v>
      </c>
      <c r="D253" s="19" t="s">
        <v>56</v>
      </c>
      <c r="E253" s="19" t="s">
        <v>7</v>
      </c>
      <c r="F253" s="20">
        <v>18</v>
      </c>
    </row>
    <row r="254" spans="2:6" x14ac:dyDescent="0.2">
      <c r="B254" s="17">
        <v>57152</v>
      </c>
      <c r="C254" s="18">
        <v>43684</v>
      </c>
      <c r="D254" s="19" t="s">
        <v>149</v>
      </c>
      <c r="E254" s="19" t="s">
        <v>144</v>
      </c>
      <c r="F254" s="20">
        <v>16</v>
      </c>
    </row>
    <row r="255" spans="2:6" x14ac:dyDescent="0.2">
      <c r="B255" s="17">
        <v>57153</v>
      </c>
      <c r="C255" s="18">
        <v>43684</v>
      </c>
      <c r="D255" s="19" t="s">
        <v>149</v>
      </c>
      <c r="E255" s="19" t="s">
        <v>164</v>
      </c>
      <c r="F255" s="20">
        <v>15</v>
      </c>
    </row>
    <row r="256" spans="2:6" x14ac:dyDescent="0.2">
      <c r="B256" s="17">
        <v>57154</v>
      </c>
      <c r="C256" s="18">
        <v>43684</v>
      </c>
      <c r="D256" s="19" t="s">
        <v>149</v>
      </c>
      <c r="E256" s="19" t="s">
        <v>165</v>
      </c>
      <c r="F256" s="20">
        <v>14</v>
      </c>
    </row>
    <row r="257" spans="2:6" x14ac:dyDescent="0.2">
      <c r="B257" s="17">
        <v>57155</v>
      </c>
      <c r="C257" s="18">
        <v>43684</v>
      </c>
      <c r="D257" s="19" t="s">
        <v>149</v>
      </c>
      <c r="E257" s="19" t="s">
        <v>166</v>
      </c>
      <c r="F257" s="20">
        <v>14</v>
      </c>
    </row>
    <row r="258" spans="2:6" x14ac:dyDescent="0.2">
      <c r="B258" s="17">
        <v>57156</v>
      </c>
      <c r="C258" s="18">
        <v>43684</v>
      </c>
      <c r="D258" s="19" t="s">
        <v>149</v>
      </c>
      <c r="E258" s="19" t="s">
        <v>167</v>
      </c>
      <c r="F258" s="20">
        <v>15</v>
      </c>
    </row>
    <row r="259" spans="2:6" x14ac:dyDescent="0.2">
      <c r="B259" s="17">
        <v>57157</v>
      </c>
      <c r="C259" s="18">
        <v>43685</v>
      </c>
      <c r="D259" s="19" t="s">
        <v>149</v>
      </c>
      <c r="E259" s="19" t="s">
        <v>6</v>
      </c>
      <c r="F259" s="20">
        <v>19</v>
      </c>
    </row>
    <row r="260" spans="2:6" x14ac:dyDescent="0.2">
      <c r="B260" s="17">
        <v>58166</v>
      </c>
      <c r="C260" s="18">
        <v>43707</v>
      </c>
      <c r="D260" s="19" t="s">
        <v>149</v>
      </c>
      <c r="E260" s="19" t="s">
        <v>129</v>
      </c>
      <c r="F260" s="20">
        <v>14</v>
      </c>
    </row>
    <row r="261" spans="2:6" x14ac:dyDescent="0.2">
      <c r="B261" s="17">
        <v>57159</v>
      </c>
      <c r="C261" s="18">
        <v>43685</v>
      </c>
      <c r="D261" s="19" t="s">
        <v>149</v>
      </c>
      <c r="E261" s="19" t="s">
        <v>165</v>
      </c>
      <c r="F261" s="20">
        <v>14</v>
      </c>
    </row>
    <row r="262" spans="2:6" x14ac:dyDescent="0.2">
      <c r="B262" s="17">
        <v>57160</v>
      </c>
      <c r="C262" s="18">
        <v>43685</v>
      </c>
      <c r="D262" s="19" t="s">
        <v>149</v>
      </c>
      <c r="E262" s="19" t="s">
        <v>162</v>
      </c>
      <c r="F262" s="20">
        <v>14</v>
      </c>
    </row>
    <row r="263" spans="2:6" x14ac:dyDescent="0.2">
      <c r="B263" s="17">
        <v>57161</v>
      </c>
      <c r="C263" s="18">
        <v>43685</v>
      </c>
      <c r="D263" s="19" t="s">
        <v>149</v>
      </c>
      <c r="E263" s="19" t="s">
        <v>164</v>
      </c>
      <c r="F263" s="20">
        <v>15</v>
      </c>
    </row>
    <row r="264" spans="2:6" x14ac:dyDescent="0.2">
      <c r="B264" s="17">
        <v>57162</v>
      </c>
      <c r="C264" s="18">
        <v>43685</v>
      </c>
      <c r="D264" s="19" t="s">
        <v>149</v>
      </c>
      <c r="E264" s="19" t="s">
        <v>157</v>
      </c>
      <c r="F264" s="20">
        <v>20</v>
      </c>
    </row>
    <row r="265" spans="2:6" x14ac:dyDescent="0.2">
      <c r="B265" s="17">
        <v>57163</v>
      </c>
      <c r="C265" s="18">
        <v>43685</v>
      </c>
      <c r="D265" s="19" t="s">
        <v>149</v>
      </c>
      <c r="E265" s="19" t="s">
        <v>13</v>
      </c>
      <c r="F265" s="20">
        <v>15</v>
      </c>
    </row>
    <row r="266" spans="2:6" x14ac:dyDescent="0.2">
      <c r="B266" s="17">
        <v>57164</v>
      </c>
      <c r="C266" s="18">
        <v>43685</v>
      </c>
      <c r="D266" s="19" t="s">
        <v>149</v>
      </c>
      <c r="E266" s="19" t="s">
        <v>145</v>
      </c>
      <c r="F266" s="20">
        <v>20</v>
      </c>
    </row>
    <row r="267" spans="2:6" x14ac:dyDescent="0.2">
      <c r="B267" s="17">
        <v>57165</v>
      </c>
      <c r="C267" s="18">
        <v>43685</v>
      </c>
      <c r="D267" s="19" t="s">
        <v>149</v>
      </c>
      <c r="E267" s="19" t="s">
        <v>8</v>
      </c>
      <c r="F267" s="20">
        <v>20</v>
      </c>
    </row>
    <row r="268" spans="2:6" x14ac:dyDescent="0.2">
      <c r="B268" s="17">
        <v>57166</v>
      </c>
      <c r="C268" s="18">
        <v>43685</v>
      </c>
      <c r="D268" s="19" t="s">
        <v>149</v>
      </c>
      <c r="E268" s="19" t="s">
        <v>89</v>
      </c>
      <c r="F268" s="20">
        <v>15</v>
      </c>
    </row>
    <row r="269" spans="2:6" x14ac:dyDescent="0.2">
      <c r="B269" s="17">
        <v>57167</v>
      </c>
      <c r="C269" s="18">
        <v>43685</v>
      </c>
      <c r="D269" s="19" t="s">
        <v>149</v>
      </c>
      <c r="E269" s="19" t="s">
        <v>167</v>
      </c>
      <c r="F269" s="20">
        <v>15</v>
      </c>
    </row>
    <row r="270" spans="2:6" x14ac:dyDescent="0.2">
      <c r="B270" s="17">
        <v>57168</v>
      </c>
      <c r="C270" s="18">
        <v>43685</v>
      </c>
      <c r="D270" s="19" t="s">
        <v>149</v>
      </c>
      <c r="E270" s="19" t="s">
        <v>168</v>
      </c>
      <c r="F270" s="20">
        <v>16.5</v>
      </c>
    </row>
    <row r="271" spans="2:6" x14ac:dyDescent="0.2">
      <c r="B271" s="17">
        <v>57169</v>
      </c>
      <c r="C271" s="18">
        <v>43685</v>
      </c>
      <c r="D271" s="19" t="s">
        <v>149</v>
      </c>
      <c r="E271" s="19" t="s">
        <v>144</v>
      </c>
      <c r="F271" s="20">
        <v>16</v>
      </c>
    </row>
    <row r="272" spans="2:6" x14ac:dyDescent="0.2">
      <c r="B272" s="17">
        <v>57170</v>
      </c>
      <c r="C272" s="18">
        <v>43685</v>
      </c>
      <c r="D272" s="19" t="s">
        <v>149</v>
      </c>
      <c r="E272" s="19" t="s">
        <v>166</v>
      </c>
      <c r="F272" s="20">
        <v>14</v>
      </c>
    </row>
    <row r="273" spans="2:6" x14ac:dyDescent="0.2">
      <c r="B273" s="17">
        <v>57171</v>
      </c>
      <c r="C273" s="18">
        <v>43707</v>
      </c>
      <c r="D273" s="19" t="s">
        <v>149</v>
      </c>
      <c r="E273" s="19" t="s">
        <v>129</v>
      </c>
      <c r="F273" s="20">
        <v>14</v>
      </c>
    </row>
    <row r="274" spans="2:6" x14ac:dyDescent="0.2">
      <c r="B274" s="17">
        <v>57172</v>
      </c>
      <c r="C274" s="18">
        <v>43685</v>
      </c>
      <c r="D274" s="19" t="s">
        <v>149</v>
      </c>
      <c r="E274" s="19" t="s">
        <v>164</v>
      </c>
      <c r="F274" s="20">
        <v>15</v>
      </c>
    </row>
    <row r="275" spans="2:6" x14ac:dyDescent="0.2">
      <c r="B275" s="17">
        <v>57173</v>
      </c>
      <c r="C275" s="18">
        <v>43685</v>
      </c>
      <c r="D275" s="19" t="s">
        <v>149</v>
      </c>
      <c r="E275" s="19" t="s">
        <v>6</v>
      </c>
      <c r="F275" s="20">
        <v>19</v>
      </c>
    </row>
    <row r="276" spans="2:6" x14ac:dyDescent="0.2">
      <c r="B276" s="17">
        <v>57174</v>
      </c>
      <c r="C276" s="18">
        <v>43685</v>
      </c>
      <c r="D276" s="19" t="s">
        <v>149</v>
      </c>
      <c r="E276" s="19" t="s">
        <v>165</v>
      </c>
      <c r="F276" s="20">
        <v>14</v>
      </c>
    </row>
    <row r="277" spans="2:6" x14ac:dyDescent="0.2">
      <c r="B277" s="17">
        <v>57175</v>
      </c>
      <c r="C277" s="18">
        <v>43685</v>
      </c>
      <c r="D277" s="19" t="s">
        <v>149</v>
      </c>
      <c r="E277" s="19" t="s">
        <v>162</v>
      </c>
      <c r="F277" s="20">
        <v>14</v>
      </c>
    </row>
    <row r="278" spans="2:6" x14ac:dyDescent="0.2">
      <c r="B278" s="17">
        <v>57176</v>
      </c>
      <c r="C278" s="18">
        <v>43685</v>
      </c>
      <c r="D278" s="19" t="s">
        <v>149</v>
      </c>
      <c r="E278" s="19" t="s">
        <v>13</v>
      </c>
      <c r="F278" s="20">
        <v>15</v>
      </c>
    </row>
    <row r="279" spans="2:6" x14ac:dyDescent="0.2">
      <c r="B279" s="17">
        <v>57177</v>
      </c>
      <c r="C279" s="18">
        <v>43685</v>
      </c>
      <c r="D279" s="19" t="s">
        <v>87</v>
      </c>
      <c r="E279" s="19" t="s">
        <v>156</v>
      </c>
      <c r="F279" s="20">
        <v>14</v>
      </c>
    </row>
    <row r="280" spans="2:6" x14ac:dyDescent="0.2">
      <c r="B280" s="17">
        <v>57178</v>
      </c>
      <c r="C280" s="18">
        <v>43685</v>
      </c>
      <c r="D280" s="19" t="s">
        <v>149</v>
      </c>
      <c r="E280" s="19" t="s">
        <v>157</v>
      </c>
      <c r="F280" s="20">
        <v>20</v>
      </c>
    </row>
    <row r="281" spans="2:6" x14ac:dyDescent="0.2">
      <c r="B281" s="17">
        <v>57179</v>
      </c>
      <c r="C281" s="18">
        <v>43685</v>
      </c>
      <c r="D281" s="19" t="s">
        <v>149</v>
      </c>
      <c r="E281" s="19" t="s">
        <v>145</v>
      </c>
      <c r="F281" s="20">
        <v>20</v>
      </c>
    </row>
    <row r="282" spans="2:6" x14ac:dyDescent="0.2">
      <c r="B282" s="17">
        <v>57180</v>
      </c>
      <c r="C282" s="18">
        <v>43685</v>
      </c>
      <c r="D282" s="19" t="s">
        <v>149</v>
      </c>
      <c r="E282" s="19" t="s">
        <v>8</v>
      </c>
      <c r="F282" s="20">
        <v>20</v>
      </c>
    </row>
    <row r="283" spans="2:6" x14ac:dyDescent="0.2">
      <c r="B283" s="17">
        <v>57181</v>
      </c>
      <c r="C283" s="18">
        <v>43685</v>
      </c>
      <c r="D283" s="19" t="s">
        <v>149</v>
      </c>
      <c r="E283" s="19" t="s">
        <v>167</v>
      </c>
      <c r="F283" s="20">
        <v>15</v>
      </c>
    </row>
    <row r="284" spans="2:6" x14ac:dyDescent="0.2">
      <c r="B284" s="17">
        <v>57182</v>
      </c>
      <c r="C284" s="18">
        <v>43685</v>
      </c>
      <c r="D284" s="19" t="s">
        <v>149</v>
      </c>
      <c r="E284" s="19" t="s">
        <v>168</v>
      </c>
      <c r="F284" s="20">
        <v>16</v>
      </c>
    </row>
    <row r="285" spans="2:6" x14ac:dyDescent="0.2">
      <c r="B285" s="17">
        <v>57183</v>
      </c>
      <c r="C285" s="18">
        <v>43685</v>
      </c>
      <c r="D285" s="19" t="s">
        <v>149</v>
      </c>
      <c r="E285" s="19" t="s">
        <v>7</v>
      </c>
      <c r="F285" s="20">
        <v>17</v>
      </c>
    </row>
    <row r="286" spans="2:6" x14ac:dyDescent="0.2">
      <c r="B286" s="17">
        <v>57184</v>
      </c>
      <c r="C286" s="18">
        <v>43685</v>
      </c>
      <c r="D286" s="19" t="s">
        <v>149</v>
      </c>
      <c r="E286" s="19" t="s">
        <v>144</v>
      </c>
      <c r="F286" s="20">
        <v>16</v>
      </c>
    </row>
    <row r="287" spans="2:6" x14ac:dyDescent="0.2">
      <c r="B287" s="17">
        <v>57185</v>
      </c>
      <c r="C287" s="18">
        <v>43685</v>
      </c>
      <c r="D287" s="19" t="s">
        <v>34</v>
      </c>
      <c r="E287" s="19" t="s">
        <v>37</v>
      </c>
      <c r="F287" s="20">
        <v>20</v>
      </c>
    </row>
    <row r="288" spans="2:6" x14ac:dyDescent="0.2">
      <c r="B288" s="17">
        <v>57186</v>
      </c>
      <c r="C288" s="18">
        <v>43685</v>
      </c>
      <c r="D288" s="19" t="s">
        <v>149</v>
      </c>
      <c r="E288" s="19" t="s">
        <v>166</v>
      </c>
      <c r="F288" s="20">
        <v>14</v>
      </c>
    </row>
    <row r="289" spans="2:6" x14ac:dyDescent="0.2">
      <c r="B289" s="17">
        <v>57187</v>
      </c>
      <c r="C289" s="18">
        <v>43707</v>
      </c>
      <c r="D289" s="19" t="s">
        <v>149</v>
      </c>
      <c r="E289" s="19" t="s">
        <v>129</v>
      </c>
      <c r="F289" s="20">
        <v>14</v>
      </c>
    </row>
    <row r="290" spans="2:6" x14ac:dyDescent="0.2">
      <c r="B290" s="17">
        <v>57188</v>
      </c>
      <c r="C290" s="18">
        <v>43685</v>
      </c>
      <c r="D290" s="19" t="s">
        <v>87</v>
      </c>
      <c r="E290" s="19" t="s">
        <v>156</v>
      </c>
      <c r="F290" s="20">
        <v>14</v>
      </c>
    </row>
    <row r="291" spans="2:6" x14ac:dyDescent="0.2">
      <c r="B291" s="17">
        <v>57189</v>
      </c>
      <c r="C291" s="18">
        <v>43685</v>
      </c>
      <c r="D291" s="19" t="s">
        <v>149</v>
      </c>
      <c r="E291" s="19" t="s">
        <v>89</v>
      </c>
      <c r="F291" s="20">
        <v>15</v>
      </c>
    </row>
    <row r="292" spans="2:6" x14ac:dyDescent="0.2">
      <c r="B292" s="17">
        <v>57190</v>
      </c>
      <c r="C292" s="18">
        <v>43685</v>
      </c>
      <c r="D292" s="19" t="s">
        <v>149</v>
      </c>
      <c r="E292" s="19" t="s">
        <v>164</v>
      </c>
      <c r="F292" s="20">
        <v>15</v>
      </c>
    </row>
    <row r="293" spans="2:6" x14ac:dyDescent="0.2">
      <c r="B293" s="17">
        <v>57191</v>
      </c>
      <c r="C293" s="18">
        <v>43685</v>
      </c>
      <c r="D293" s="19" t="s">
        <v>149</v>
      </c>
      <c r="E293" s="19" t="s">
        <v>165</v>
      </c>
      <c r="F293" s="20">
        <v>14</v>
      </c>
    </row>
    <row r="294" spans="2:6" x14ac:dyDescent="0.2">
      <c r="B294" s="17">
        <v>57192</v>
      </c>
      <c r="C294" s="18">
        <v>43685</v>
      </c>
      <c r="D294" s="19" t="s">
        <v>149</v>
      </c>
      <c r="E294" s="19" t="s">
        <v>162</v>
      </c>
      <c r="F294" s="20">
        <v>14</v>
      </c>
    </row>
    <row r="295" spans="2:6" x14ac:dyDescent="0.2">
      <c r="B295" s="17">
        <v>57193</v>
      </c>
      <c r="C295" s="18">
        <v>43685</v>
      </c>
      <c r="D295" s="19" t="s">
        <v>80</v>
      </c>
      <c r="E295" s="19" t="s">
        <v>6</v>
      </c>
      <c r="F295" s="20">
        <v>19</v>
      </c>
    </row>
    <row r="296" spans="2:6" x14ac:dyDescent="0.2">
      <c r="B296" s="17">
        <v>57194</v>
      </c>
      <c r="C296" s="18">
        <v>43685</v>
      </c>
      <c r="D296" s="19" t="s">
        <v>149</v>
      </c>
      <c r="E296" s="19" t="s">
        <v>13</v>
      </c>
      <c r="F296" s="20">
        <v>15</v>
      </c>
    </row>
    <row r="297" spans="2:6" x14ac:dyDescent="0.2">
      <c r="B297" s="17">
        <v>57195</v>
      </c>
      <c r="C297" s="18">
        <v>43685</v>
      </c>
      <c r="D297" s="19" t="s">
        <v>80</v>
      </c>
      <c r="E297" s="19" t="s">
        <v>7</v>
      </c>
      <c r="F297" s="20">
        <v>17</v>
      </c>
    </row>
    <row r="298" spans="2:6" x14ac:dyDescent="0.2">
      <c r="B298" s="17">
        <v>57196</v>
      </c>
      <c r="C298" s="18">
        <v>43685</v>
      </c>
      <c r="D298" s="19" t="s">
        <v>149</v>
      </c>
      <c r="E298" s="19" t="s">
        <v>157</v>
      </c>
      <c r="F298" s="20">
        <v>20</v>
      </c>
    </row>
    <row r="299" spans="2:6" x14ac:dyDescent="0.2">
      <c r="B299" s="17">
        <v>57197</v>
      </c>
      <c r="C299" s="18">
        <v>43685</v>
      </c>
      <c r="D299" s="19" t="s">
        <v>149</v>
      </c>
      <c r="E299" s="19" t="s">
        <v>167</v>
      </c>
      <c r="F299" s="20">
        <v>15</v>
      </c>
    </row>
    <row r="300" spans="2:6" x14ac:dyDescent="0.2">
      <c r="B300" s="17">
        <v>57198</v>
      </c>
      <c r="C300" s="18">
        <v>43685</v>
      </c>
      <c r="D300" s="19" t="s">
        <v>80</v>
      </c>
      <c r="E300" s="19" t="s">
        <v>145</v>
      </c>
      <c r="F300" s="20">
        <v>21</v>
      </c>
    </row>
    <row r="301" spans="2:6" x14ac:dyDescent="0.2">
      <c r="B301" s="17">
        <v>57199</v>
      </c>
      <c r="C301" s="18">
        <v>43685</v>
      </c>
      <c r="D301" s="19" t="s">
        <v>80</v>
      </c>
      <c r="E301" s="19" t="s">
        <v>8</v>
      </c>
      <c r="F301" s="20">
        <v>21</v>
      </c>
    </row>
    <row r="302" spans="2:6" x14ac:dyDescent="0.2">
      <c r="B302" s="17">
        <v>57200</v>
      </c>
      <c r="C302" s="18">
        <v>43685</v>
      </c>
      <c r="D302" s="19" t="s">
        <v>149</v>
      </c>
      <c r="E302" s="19" t="s">
        <v>168</v>
      </c>
      <c r="F302" s="20">
        <v>16</v>
      </c>
    </row>
    <row r="303" spans="2:6" x14ac:dyDescent="0.2">
      <c r="B303" s="17">
        <v>57201</v>
      </c>
      <c r="C303" s="18">
        <v>43685</v>
      </c>
      <c r="D303" s="19" t="s">
        <v>87</v>
      </c>
      <c r="E303" s="19" t="s">
        <v>156</v>
      </c>
      <c r="F303" s="20">
        <v>14</v>
      </c>
    </row>
    <row r="304" spans="2:6" x14ac:dyDescent="0.2">
      <c r="B304" s="17">
        <v>57202</v>
      </c>
      <c r="C304" s="18">
        <v>43685</v>
      </c>
      <c r="D304" s="19" t="s">
        <v>34</v>
      </c>
      <c r="E304" s="19" t="s">
        <v>37</v>
      </c>
      <c r="F304" s="20">
        <v>20</v>
      </c>
    </row>
    <row r="305" spans="2:6" x14ac:dyDescent="0.2">
      <c r="B305" s="17">
        <v>57203</v>
      </c>
      <c r="C305" s="18">
        <v>43685</v>
      </c>
      <c r="D305" s="19" t="s">
        <v>149</v>
      </c>
      <c r="E305" s="19" t="s">
        <v>166</v>
      </c>
      <c r="F305" s="20">
        <v>14</v>
      </c>
    </row>
    <row r="306" spans="2:6" x14ac:dyDescent="0.2">
      <c r="B306" s="17">
        <v>57204</v>
      </c>
      <c r="C306" s="18">
        <v>43685</v>
      </c>
      <c r="D306" s="19" t="s">
        <v>149</v>
      </c>
      <c r="E306" s="19" t="s">
        <v>144</v>
      </c>
      <c r="F306" s="20">
        <v>16</v>
      </c>
    </row>
    <row r="307" spans="2:6" x14ac:dyDescent="0.2">
      <c r="B307" s="17">
        <v>57205</v>
      </c>
      <c r="C307" s="18">
        <v>43685</v>
      </c>
      <c r="D307" s="19" t="s">
        <v>149</v>
      </c>
      <c r="E307" s="19" t="s">
        <v>164</v>
      </c>
      <c r="F307" s="20">
        <v>15</v>
      </c>
    </row>
    <row r="308" spans="2:6" x14ac:dyDescent="0.2">
      <c r="B308" s="17">
        <v>57206</v>
      </c>
      <c r="C308" s="18">
        <v>43685</v>
      </c>
      <c r="D308" s="19" t="s">
        <v>149</v>
      </c>
      <c r="E308" s="19" t="s">
        <v>165</v>
      </c>
      <c r="F308" s="20">
        <v>14</v>
      </c>
    </row>
    <row r="309" spans="2:6" x14ac:dyDescent="0.2">
      <c r="B309" s="17">
        <v>57207</v>
      </c>
      <c r="C309" s="18">
        <v>43685</v>
      </c>
      <c r="D309" s="19" t="s">
        <v>159</v>
      </c>
      <c r="E309" s="19" t="s">
        <v>136</v>
      </c>
      <c r="F309" s="20">
        <v>14</v>
      </c>
    </row>
    <row r="310" spans="2:6" x14ac:dyDescent="0.2">
      <c r="B310" s="17">
        <v>57208</v>
      </c>
      <c r="C310" s="18">
        <v>43685</v>
      </c>
      <c r="D310" s="19" t="s">
        <v>149</v>
      </c>
      <c r="E310" s="19" t="s">
        <v>162</v>
      </c>
      <c r="F310" s="20">
        <v>14</v>
      </c>
    </row>
    <row r="311" spans="2:6" x14ac:dyDescent="0.2">
      <c r="B311" s="17">
        <v>57209</v>
      </c>
      <c r="C311" s="18">
        <v>43685</v>
      </c>
      <c r="D311" s="19" t="s">
        <v>149</v>
      </c>
      <c r="E311" s="19" t="s">
        <v>89</v>
      </c>
      <c r="F311" s="20">
        <v>15</v>
      </c>
    </row>
    <row r="312" spans="2:6" x14ac:dyDescent="0.2">
      <c r="B312" s="17">
        <v>57210</v>
      </c>
      <c r="C312" s="18">
        <v>43685</v>
      </c>
      <c r="D312" s="19" t="s">
        <v>56</v>
      </c>
      <c r="E312" s="19" t="s">
        <v>8</v>
      </c>
      <c r="F312" s="20">
        <v>21</v>
      </c>
    </row>
    <row r="313" spans="2:6" x14ac:dyDescent="0.2">
      <c r="B313" s="17">
        <v>57211</v>
      </c>
      <c r="C313" s="18">
        <v>43685</v>
      </c>
      <c r="D313" s="19" t="s">
        <v>149</v>
      </c>
      <c r="E313" s="19" t="s">
        <v>145</v>
      </c>
      <c r="F313" s="20">
        <v>20</v>
      </c>
    </row>
    <row r="314" spans="2:6" x14ac:dyDescent="0.2">
      <c r="B314" s="17">
        <v>58166</v>
      </c>
      <c r="C314" s="18">
        <v>43707</v>
      </c>
      <c r="D314" s="19" t="s">
        <v>149</v>
      </c>
      <c r="E314" s="19" t="s">
        <v>129</v>
      </c>
      <c r="F314" s="20">
        <v>14</v>
      </c>
    </row>
    <row r="315" spans="2:6" x14ac:dyDescent="0.2">
      <c r="B315" s="17">
        <v>57213</v>
      </c>
      <c r="C315" s="18">
        <v>43685</v>
      </c>
      <c r="D315" s="19" t="s">
        <v>149</v>
      </c>
      <c r="E315" s="19" t="s">
        <v>13</v>
      </c>
      <c r="F315" s="20">
        <v>15</v>
      </c>
    </row>
    <row r="316" spans="2:6" x14ac:dyDescent="0.2">
      <c r="B316" s="17">
        <v>57214</v>
      </c>
      <c r="C316" s="18">
        <v>43685</v>
      </c>
      <c r="D316" s="19" t="s">
        <v>149</v>
      </c>
      <c r="E316" s="19" t="s">
        <v>169</v>
      </c>
      <c r="F316" s="20">
        <v>16</v>
      </c>
    </row>
    <row r="317" spans="2:6" x14ac:dyDescent="0.2">
      <c r="B317" s="17">
        <v>57215</v>
      </c>
      <c r="C317" s="18">
        <v>43685</v>
      </c>
      <c r="D317" s="19" t="s">
        <v>149</v>
      </c>
      <c r="E317" s="19" t="s">
        <v>167</v>
      </c>
      <c r="F317" s="20">
        <v>15</v>
      </c>
    </row>
    <row r="318" spans="2:6" x14ac:dyDescent="0.2">
      <c r="B318" s="17">
        <v>57216</v>
      </c>
      <c r="C318" s="18">
        <v>43685</v>
      </c>
      <c r="D318" s="19" t="s">
        <v>149</v>
      </c>
      <c r="E318" s="19" t="s">
        <v>157</v>
      </c>
      <c r="F318" s="20">
        <v>20</v>
      </c>
    </row>
    <row r="319" spans="2:6" x14ac:dyDescent="0.2">
      <c r="B319" s="17">
        <v>57217</v>
      </c>
      <c r="C319" s="18">
        <v>43685</v>
      </c>
      <c r="D319" s="19" t="s">
        <v>87</v>
      </c>
      <c r="E319" s="19" t="s">
        <v>156</v>
      </c>
      <c r="F319" s="20">
        <v>14</v>
      </c>
    </row>
    <row r="320" spans="2:6" x14ac:dyDescent="0.2">
      <c r="B320" s="17">
        <v>57218</v>
      </c>
      <c r="C320" s="18">
        <v>43685</v>
      </c>
      <c r="D320" s="19" t="s">
        <v>149</v>
      </c>
      <c r="E320" s="19" t="s">
        <v>144</v>
      </c>
      <c r="F320" s="20">
        <v>16</v>
      </c>
    </row>
    <row r="321" spans="2:6" x14ac:dyDescent="0.2">
      <c r="B321" s="17">
        <v>57219</v>
      </c>
      <c r="C321" s="18">
        <v>43685</v>
      </c>
      <c r="D321" s="19" t="s">
        <v>149</v>
      </c>
      <c r="E321" s="19" t="s">
        <v>153</v>
      </c>
      <c r="F321" s="20">
        <v>14</v>
      </c>
    </row>
    <row r="322" spans="2:6" x14ac:dyDescent="0.2">
      <c r="B322" s="17">
        <v>57220</v>
      </c>
      <c r="C322" s="18">
        <v>43685</v>
      </c>
      <c r="D322" s="19" t="s">
        <v>170</v>
      </c>
      <c r="E322" s="19" t="s">
        <v>7</v>
      </c>
      <c r="F322" s="20">
        <v>17</v>
      </c>
    </row>
    <row r="323" spans="2:6" x14ac:dyDescent="0.2">
      <c r="B323" s="17">
        <v>57221</v>
      </c>
      <c r="C323" s="18">
        <v>43685</v>
      </c>
      <c r="D323" s="19" t="s">
        <v>161</v>
      </c>
      <c r="E323" s="19" t="s">
        <v>58</v>
      </c>
      <c r="F323" s="20">
        <v>21</v>
      </c>
    </row>
    <row r="324" spans="2:6" x14ac:dyDescent="0.2">
      <c r="B324" s="17">
        <v>57222</v>
      </c>
      <c r="C324" s="18">
        <v>43685</v>
      </c>
      <c r="D324" s="19" t="s">
        <v>149</v>
      </c>
      <c r="E324" s="19" t="s">
        <v>6</v>
      </c>
      <c r="F324" s="20">
        <v>19</v>
      </c>
    </row>
    <row r="325" spans="2:6" x14ac:dyDescent="0.2">
      <c r="B325" s="17">
        <v>57223</v>
      </c>
      <c r="C325" s="18">
        <v>43685</v>
      </c>
      <c r="D325" s="19" t="s">
        <v>149</v>
      </c>
      <c r="E325" s="19" t="s">
        <v>164</v>
      </c>
      <c r="F325" s="20">
        <v>15</v>
      </c>
    </row>
    <row r="326" spans="2:6" x14ac:dyDescent="0.2">
      <c r="B326" s="17">
        <v>57224</v>
      </c>
      <c r="C326" s="18">
        <v>43707</v>
      </c>
      <c r="D326" s="19" t="s">
        <v>149</v>
      </c>
      <c r="E326" s="19" t="s">
        <v>129</v>
      </c>
      <c r="F326" s="20">
        <v>14</v>
      </c>
    </row>
    <row r="327" spans="2:6" x14ac:dyDescent="0.2">
      <c r="B327" s="17">
        <v>57225</v>
      </c>
      <c r="C327" s="18">
        <v>43685</v>
      </c>
      <c r="D327" s="19" t="s">
        <v>149</v>
      </c>
      <c r="E327" s="19" t="s">
        <v>166</v>
      </c>
      <c r="F327" s="20">
        <v>14</v>
      </c>
    </row>
    <row r="328" spans="2:6" x14ac:dyDescent="0.2">
      <c r="B328" s="17">
        <v>57226</v>
      </c>
      <c r="C328" s="18">
        <v>43685</v>
      </c>
      <c r="D328" s="19" t="s">
        <v>149</v>
      </c>
      <c r="E328" s="19" t="s">
        <v>165</v>
      </c>
      <c r="F328" s="20">
        <v>14</v>
      </c>
    </row>
    <row r="329" spans="2:6" x14ac:dyDescent="0.2">
      <c r="B329" s="17">
        <v>57227</v>
      </c>
      <c r="C329" s="18">
        <v>43685</v>
      </c>
      <c r="D329" s="19" t="s">
        <v>149</v>
      </c>
      <c r="E329" s="19" t="s">
        <v>8</v>
      </c>
      <c r="F329" s="20">
        <v>20</v>
      </c>
    </row>
    <row r="330" spans="2:6" x14ac:dyDescent="0.2">
      <c r="B330" s="17">
        <v>57228</v>
      </c>
      <c r="C330" s="18">
        <v>43685</v>
      </c>
      <c r="D330" s="19" t="s">
        <v>149</v>
      </c>
      <c r="E330" s="19" t="s">
        <v>89</v>
      </c>
      <c r="F330" s="20">
        <v>15</v>
      </c>
    </row>
    <row r="331" spans="2:6" x14ac:dyDescent="0.2">
      <c r="B331" s="17">
        <v>57229</v>
      </c>
      <c r="C331" s="18">
        <v>43685</v>
      </c>
      <c r="D331" s="19" t="s">
        <v>149</v>
      </c>
      <c r="E331" s="19" t="s">
        <v>162</v>
      </c>
      <c r="F331" s="20">
        <v>14</v>
      </c>
    </row>
    <row r="332" spans="2:6" x14ac:dyDescent="0.2">
      <c r="B332" s="17">
        <v>57230</v>
      </c>
      <c r="C332" s="18">
        <v>43685</v>
      </c>
      <c r="D332" s="19" t="s">
        <v>87</v>
      </c>
      <c r="E332" s="19" t="s">
        <v>156</v>
      </c>
      <c r="F332" s="20">
        <v>14</v>
      </c>
    </row>
    <row r="333" spans="2:6" x14ac:dyDescent="0.2">
      <c r="B333" s="17">
        <v>57231</v>
      </c>
      <c r="C333" s="18">
        <v>43685</v>
      </c>
      <c r="D333" s="19" t="s">
        <v>80</v>
      </c>
      <c r="E333" s="19" t="s">
        <v>145</v>
      </c>
      <c r="F333" s="20">
        <v>21</v>
      </c>
    </row>
    <row r="334" spans="2:6" x14ac:dyDescent="0.2">
      <c r="B334" s="17">
        <v>57232</v>
      </c>
      <c r="C334" s="18">
        <v>43685</v>
      </c>
      <c r="D334" s="19" t="s">
        <v>149</v>
      </c>
      <c r="E334" s="19" t="s">
        <v>13</v>
      </c>
      <c r="F334" s="20">
        <v>15</v>
      </c>
    </row>
    <row r="335" spans="2:6" x14ac:dyDescent="0.2">
      <c r="B335" s="17">
        <v>57233</v>
      </c>
      <c r="C335" s="18">
        <v>43685</v>
      </c>
      <c r="D335" s="19" t="s">
        <v>149</v>
      </c>
      <c r="E335" s="19" t="s">
        <v>166</v>
      </c>
      <c r="F335" s="20">
        <v>14</v>
      </c>
    </row>
    <row r="336" spans="2:6" x14ac:dyDescent="0.2">
      <c r="B336" s="17">
        <v>57234</v>
      </c>
      <c r="C336" s="18">
        <v>43685</v>
      </c>
      <c r="D336" s="19" t="s">
        <v>149</v>
      </c>
      <c r="E336" s="19" t="s">
        <v>167</v>
      </c>
      <c r="F336" s="20">
        <v>15</v>
      </c>
    </row>
    <row r="337" spans="2:6" x14ac:dyDescent="0.2">
      <c r="B337" s="17">
        <v>57235</v>
      </c>
      <c r="C337" s="18">
        <v>43685</v>
      </c>
      <c r="D337" s="19" t="s">
        <v>149</v>
      </c>
      <c r="E337" s="19" t="s">
        <v>153</v>
      </c>
      <c r="F337" s="20">
        <v>14</v>
      </c>
    </row>
    <row r="338" spans="2:6" x14ac:dyDescent="0.2">
      <c r="B338" s="17">
        <v>57236</v>
      </c>
      <c r="C338" s="18">
        <v>43685</v>
      </c>
      <c r="D338" s="19" t="s">
        <v>161</v>
      </c>
      <c r="E338" s="19" t="s">
        <v>58</v>
      </c>
      <c r="F338" s="20">
        <v>21</v>
      </c>
    </row>
    <row r="339" spans="2:6" x14ac:dyDescent="0.2">
      <c r="B339" s="17">
        <v>57237</v>
      </c>
      <c r="C339" s="18">
        <v>43685</v>
      </c>
      <c r="D339" s="19" t="s">
        <v>149</v>
      </c>
      <c r="E339" s="19" t="s">
        <v>167</v>
      </c>
      <c r="F339" s="20">
        <v>15</v>
      </c>
    </row>
    <row r="340" spans="2:6" x14ac:dyDescent="0.2">
      <c r="B340" s="17">
        <v>57238</v>
      </c>
      <c r="C340" s="18">
        <v>43685</v>
      </c>
      <c r="D340" s="19" t="s">
        <v>149</v>
      </c>
      <c r="E340" s="19" t="s">
        <v>166</v>
      </c>
      <c r="F340" s="20">
        <v>14</v>
      </c>
    </row>
    <row r="341" spans="2:6" x14ac:dyDescent="0.2">
      <c r="B341" s="17">
        <v>57239</v>
      </c>
      <c r="C341" s="18">
        <v>43685</v>
      </c>
      <c r="D341" s="19" t="s">
        <v>80</v>
      </c>
      <c r="E341" s="19" t="s">
        <v>6</v>
      </c>
      <c r="F341" s="20">
        <v>19</v>
      </c>
    </row>
    <row r="342" spans="2:6" x14ac:dyDescent="0.2">
      <c r="B342" s="17">
        <v>57240</v>
      </c>
      <c r="C342" s="18">
        <v>43685</v>
      </c>
      <c r="D342" s="19" t="s">
        <v>149</v>
      </c>
      <c r="E342" s="19" t="s">
        <v>144</v>
      </c>
      <c r="F342" s="20">
        <v>16</v>
      </c>
    </row>
    <row r="343" spans="2:6" x14ac:dyDescent="0.2">
      <c r="B343" s="17">
        <v>57241</v>
      </c>
      <c r="C343" s="18">
        <v>43685</v>
      </c>
      <c r="D343" s="19" t="s">
        <v>149</v>
      </c>
      <c r="E343" s="19" t="s">
        <v>164</v>
      </c>
      <c r="F343" s="20">
        <v>15</v>
      </c>
    </row>
    <row r="344" spans="2:6" x14ac:dyDescent="0.2">
      <c r="B344" s="17">
        <v>57242</v>
      </c>
      <c r="C344" s="18">
        <v>43707</v>
      </c>
      <c r="D344" s="19" t="s">
        <v>149</v>
      </c>
      <c r="E344" s="19" t="s">
        <v>129</v>
      </c>
      <c r="F344" s="20">
        <v>14</v>
      </c>
    </row>
    <row r="345" spans="2:6" x14ac:dyDescent="0.2">
      <c r="B345" s="17">
        <v>57243</v>
      </c>
      <c r="C345" s="18">
        <v>43685</v>
      </c>
      <c r="D345" s="19" t="s">
        <v>87</v>
      </c>
      <c r="E345" s="19" t="s">
        <v>156</v>
      </c>
      <c r="F345" s="20">
        <v>14</v>
      </c>
    </row>
    <row r="346" spans="2:6" x14ac:dyDescent="0.2">
      <c r="B346" s="17">
        <v>57244</v>
      </c>
      <c r="C346" s="18">
        <v>43685</v>
      </c>
      <c r="D346" s="19" t="s">
        <v>149</v>
      </c>
      <c r="E346" s="19" t="s">
        <v>165</v>
      </c>
      <c r="F346" s="20">
        <v>14</v>
      </c>
    </row>
    <row r="347" spans="2:6" x14ac:dyDescent="0.2">
      <c r="B347" s="17">
        <v>57245</v>
      </c>
      <c r="C347" s="18">
        <v>43685</v>
      </c>
      <c r="D347" s="19" t="s">
        <v>151</v>
      </c>
      <c r="E347" s="19" t="s">
        <v>7</v>
      </c>
      <c r="F347" s="20">
        <v>17</v>
      </c>
    </row>
    <row r="348" spans="2:6" x14ac:dyDescent="0.2">
      <c r="B348" s="17">
        <v>57246</v>
      </c>
      <c r="C348" s="18">
        <v>43685</v>
      </c>
      <c r="D348" s="19" t="s">
        <v>80</v>
      </c>
      <c r="E348" s="19" t="s">
        <v>145</v>
      </c>
      <c r="F348" s="20">
        <v>21</v>
      </c>
    </row>
    <row r="349" spans="2:6" x14ac:dyDescent="0.2">
      <c r="B349" s="17">
        <v>57247</v>
      </c>
      <c r="C349" s="18">
        <v>43685</v>
      </c>
      <c r="D349" s="19" t="s">
        <v>149</v>
      </c>
      <c r="E349" s="19" t="s">
        <v>6</v>
      </c>
      <c r="F349" s="20">
        <v>19</v>
      </c>
    </row>
    <row r="350" spans="2:6" x14ac:dyDescent="0.2">
      <c r="B350" s="17">
        <v>57248</v>
      </c>
      <c r="C350" s="18">
        <v>43685</v>
      </c>
      <c r="D350" s="19" t="s">
        <v>149</v>
      </c>
      <c r="E350" s="19" t="s">
        <v>8</v>
      </c>
      <c r="F350" s="20">
        <v>20</v>
      </c>
    </row>
    <row r="351" spans="2:6" x14ac:dyDescent="0.2">
      <c r="B351" s="17">
        <v>57249</v>
      </c>
      <c r="C351" s="18">
        <v>43685</v>
      </c>
      <c r="D351" s="19" t="s">
        <v>149</v>
      </c>
      <c r="E351" s="19" t="s">
        <v>145</v>
      </c>
      <c r="F351" s="20">
        <v>20</v>
      </c>
    </row>
    <row r="352" spans="2:6" x14ac:dyDescent="0.2">
      <c r="B352" s="17">
        <v>57250</v>
      </c>
      <c r="C352" s="18">
        <v>43685</v>
      </c>
      <c r="D352" s="19" t="s">
        <v>149</v>
      </c>
      <c r="E352" s="19" t="s">
        <v>7</v>
      </c>
      <c r="F352" s="20">
        <v>17</v>
      </c>
    </row>
    <row r="353" spans="2:6" x14ac:dyDescent="0.2">
      <c r="B353" s="17">
        <v>57251</v>
      </c>
      <c r="C353" s="18">
        <v>43686</v>
      </c>
      <c r="D353" s="19" t="s">
        <v>149</v>
      </c>
      <c r="E353" s="19" t="s">
        <v>162</v>
      </c>
      <c r="F353" s="20">
        <v>14</v>
      </c>
    </row>
    <row r="354" spans="2:6" x14ac:dyDescent="0.2">
      <c r="B354" s="17">
        <v>57252</v>
      </c>
      <c r="C354" s="18">
        <v>43686</v>
      </c>
      <c r="D354" s="19" t="s">
        <v>149</v>
      </c>
      <c r="E354" s="19" t="s">
        <v>165</v>
      </c>
      <c r="F354" s="20">
        <v>14</v>
      </c>
    </row>
    <row r="355" spans="2:6" x14ac:dyDescent="0.2">
      <c r="B355" s="17">
        <v>57253</v>
      </c>
      <c r="C355" s="18">
        <v>43686</v>
      </c>
      <c r="D355" s="19" t="s">
        <v>149</v>
      </c>
      <c r="E355" s="19" t="s">
        <v>164</v>
      </c>
      <c r="F355" s="20">
        <v>15</v>
      </c>
    </row>
    <row r="356" spans="2:6" x14ac:dyDescent="0.2">
      <c r="B356" s="17">
        <v>57254</v>
      </c>
      <c r="C356" s="18">
        <v>43707</v>
      </c>
      <c r="D356" s="19" t="s">
        <v>149</v>
      </c>
      <c r="E356" s="19" t="s">
        <v>129</v>
      </c>
      <c r="F356" s="20">
        <v>14</v>
      </c>
    </row>
    <row r="357" spans="2:6" x14ac:dyDescent="0.2">
      <c r="B357" s="17">
        <v>57255</v>
      </c>
      <c r="C357" s="18">
        <v>43686</v>
      </c>
      <c r="D357" s="19" t="s">
        <v>149</v>
      </c>
      <c r="E357" s="19" t="s">
        <v>157</v>
      </c>
      <c r="F357" s="20">
        <v>20</v>
      </c>
    </row>
    <row r="358" spans="2:6" x14ac:dyDescent="0.2">
      <c r="B358" s="17">
        <v>57256</v>
      </c>
      <c r="C358" s="18">
        <v>43686</v>
      </c>
      <c r="D358" s="19" t="s">
        <v>149</v>
      </c>
      <c r="E358" s="19" t="s">
        <v>13</v>
      </c>
      <c r="F358" s="20">
        <v>15</v>
      </c>
    </row>
    <row r="359" spans="2:6" x14ac:dyDescent="0.2">
      <c r="B359" s="17">
        <v>57257</v>
      </c>
      <c r="C359" s="18">
        <v>43686</v>
      </c>
      <c r="D359" s="19" t="s">
        <v>149</v>
      </c>
      <c r="E359" s="19" t="s">
        <v>89</v>
      </c>
      <c r="F359" s="20">
        <v>15</v>
      </c>
    </row>
    <row r="360" spans="2:6" x14ac:dyDescent="0.2">
      <c r="B360" s="17">
        <v>57258</v>
      </c>
      <c r="C360" s="18">
        <v>43686</v>
      </c>
      <c r="D360" s="19" t="s">
        <v>149</v>
      </c>
      <c r="E360" s="19" t="s">
        <v>166</v>
      </c>
      <c r="F360" s="20">
        <v>14</v>
      </c>
    </row>
    <row r="361" spans="2:6" x14ac:dyDescent="0.2">
      <c r="B361" s="17">
        <v>57259</v>
      </c>
      <c r="C361" s="18">
        <v>43686</v>
      </c>
      <c r="D361" s="19" t="s">
        <v>149</v>
      </c>
      <c r="E361" s="19" t="s">
        <v>153</v>
      </c>
      <c r="F361" s="20">
        <v>14</v>
      </c>
    </row>
    <row r="362" spans="2:6" x14ac:dyDescent="0.2">
      <c r="B362" s="17">
        <v>57260</v>
      </c>
      <c r="C362" s="18">
        <v>43686</v>
      </c>
      <c r="D362" s="19" t="s">
        <v>149</v>
      </c>
      <c r="E362" s="19" t="s">
        <v>144</v>
      </c>
      <c r="F362" s="20">
        <v>16</v>
      </c>
    </row>
    <row r="363" spans="2:6" x14ac:dyDescent="0.2">
      <c r="B363" s="17">
        <v>57261</v>
      </c>
      <c r="C363" s="18">
        <v>43686</v>
      </c>
      <c r="D363" s="19" t="s">
        <v>87</v>
      </c>
      <c r="E363" s="19" t="s">
        <v>156</v>
      </c>
      <c r="F363" s="20">
        <v>14</v>
      </c>
    </row>
    <row r="364" spans="2:6" x14ac:dyDescent="0.2">
      <c r="B364" s="17">
        <v>57262</v>
      </c>
      <c r="C364" s="18">
        <v>43686</v>
      </c>
      <c r="D364" s="19" t="s">
        <v>149</v>
      </c>
      <c r="E364" s="19" t="s">
        <v>37</v>
      </c>
      <c r="F364" s="20">
        <v>20</v>
      </c>
    </row>
    <row r="365" spans="2:6" x14ac:dyDescent="0.2">
      <c r="B365" s="17">
        <v>57263</v>
      </c>
      <c r="C365" s="18">
        <v>43686</v>
      </c>
      <c r="D365" s="19" t="s">
        <v>149</v>
      </c>
      <c r="E365" s="19" t="s">
        <v>164</v>
      </c>
      <c r="F365" s="20">
        <v>15</v>
      </c>
    </row>
    <row r="366" spans="2:6" x14ac:dyDescent="0.2">
      <c r="B366" s="17">
        <v>57264</v>
      </c>
      <c r="C366" s="18">
        <v>43707</v>
      </c>
      <c r="D366" s="19" t="s">
        <v>149</v>
      </c>
      <c r="E366" s="19" t="s">
        <v>129</v>
      </c>
      <c r="F366" s="20">
        <v>14</v>
      </c>
    </row>
    <row r="367" spans="2:6" x14ac:dyDescent="0.2">
      <c r="B367" s="17">
        <v>57265</v>
      </c>
      <c r="C367" s="18">
        <v>43686</v>
      </c>
      <c r="D367" s="19" t="s">
        <v>56</v>
      </c>
      <c r="E367" s="19" t="s">
        <v>6</v>
      </c>
      <c r="F367" s="20">
        <v>21</v>
      </c>
    </row>
    <row r="368" spans="2:6" x14ac:dyDescent="0.2">
      <c r="B368" s="17">
        <v>57266</v>
      </c>
      <c r="C368" s="18">
        <v>43686</v>
      </c>
      <c r="D368" s="19" t="s">
        <v>149</v>
      </c>
      <c r="E368" s="19" t="s">
        <v>165</v>
      </c>
      <c r="F368" s="20">
        <v>14</v>
      </c>
    </row>
    <row r="369" spans="2:6" x14ac:dyDescent="0.2">
      <c r="B369" s="17">
        <v>57267</v>
      </c>
      <c r="C369" s="18">
        <v>43686</v>
      </c>
      <c r="D369" s="19" t="s">
        <v>149</v>
      </c>
      <c r="E369" s="19" t="s">
        <v>162</v>
      </c>
      <c r="F369" s="20">
        <v>14</v>
      </c>
    </row>
    <row r="370" spans="2:6" x14ac:dyDescent="0.2">
      <c r="B370" s="17">
        <v>57268</v>
      </c>
      <c r="C370" s="18">
        <v>43686</v>
      </c>
      <c r="D370" s="19" t="s">
        <v>52</v>
      </c>
      <c r="E370" s="19" t="s">
        <v>145</v>
      </c>
      <c r="F370" s="20">
        <v>21</v>
      </c>
    </row>
    <row r="371" spans="2:6" x14ac:dyDescent="0.2">
      <c r="B371" s="17">
        <v>57269</v>
      </c>
      <c r="C371" s="18">
        <v>43686</v>
      </c>
      <c r="D371" s="19" t="s">
        <v>56</v>
      </c>
      <c r="E371" s="19" t="s">
        <v>8</v>
      </c>
      <c r="F371" s="20">
        <v>21</v>
      </c>
    </row>
    <row r="372" spans="2:6" x14ac:dyDescent="0.2">
      <c r="B372" s="17">
        <v>57270</v>
      </c>
      <c r="C372" s="18">
        <v>43686</v>
      </c>
      <c r="D372" s="19" t="s">
        <v>52</v>
      </c>
      <c r="E372" s="19" t="s">
        <v>7</v>
      </c>
      <c r="F372" s="20">
        <v>17</v>
      </c>
    </row>
    <row r="373" spans="2:6" x14ac:dyDescent="0.2">
      <c r="B373" s="17">
        <v>57271</v>
      </c>
      <c r="C373" s="18">
        <v>43686</v>
      </c>
      <c r="D373" s="19" t="s">
        <v>149</v>
      </c>
      <c r="E373" s="19" t="s">
        <v>89</v>
      </c>
      <c r="F373" s="20">
        <v>15</v>
      </c>
    </row>
    <row r="374" spans="2:6" x14ac:dyDescent="0.2">
      <c r="B374" s="17">
        <v>57272</v>
      </c>
      <c r="C374" s="18">
        <v>43686</v>
      </c>
      <c r="D374" s="19" t="s">
        <v>149</v>
      </c>
      <c r="E374" s="19" t="s">
        <v>167</v>
      </c>
      <c r="F374" s="20">
        <v>15</v>
      </c>
    </row>
    <row r="375" spans="2:6" x14ac:dyDescent="0.2">
      <c r="B375" s="17">
        <v>57273</v>
      </c>
      <c r="C375" s="18">
        <v>43686</v>
      </c>
      <c r="D375" s="19" t="s">
        <v>149</v>
      </c>
      <c r="E375" s="19" t="s">
        <v>153</v>
      </c>
      <c r="F375" s="20">
        <v>14</v>
      </c>
    </row>
    <row r="376" spans="2:6" x14ac:dyDescent="0.2">
      <c r="B376" s="17">
        <v>57274</v>
      </c>
      <c r="C376" s="18">
        <v>43686</v>
      </c>
      <c r="D376" s="19" t="s">
        <v>149</v>
      </c>
      <c r="E376" s="19" t="s">
        <v>144</v>
      </c>
      <c r="F376" s="20">
        <v>16</v>
      </c>
    </row>
    <row r="377" spans="2:6" x14ac:dyDescent="0.2">
      <c r="B377" s="17">
        <v>57275</v>
      </c>
      <c r="C377" s="18">
        <v>43686</v>
      </c>
      <c r="D377" s="19" t="s">
        <v>149</v>
      </c>
      <c r="E377" s="19" t="s">
        <v>13</v>
      </c>
      <c r="F377" s="20">
        <v>15</v>
      </c>
    </row>
    <row r="378" spans="2:6" x14ac:dyDescent="0.2">
      <c r="B378" s="17">
        <v>57276</v>
      </c>
      <c r="C378" s="18">
        <v>43686</v>
      </c>
      <c r="D378" s="19" t="s">
        <v>149</v>
      </c>
      <c r="E378" s="19" t="s">
        <v>145</v>
      </c>
      <c r="F378" s="20">
        <v>20</v>
      </c>
    </row>
    <row r="379" spans="2:6" x14ac:dyDescent="0.2">
      <c r="B379" s="17">
        <v>57277</v>
      </c>
      <c r="C379" s="18">
        <v>43686</v>
      </c>
      <c r="D379" s="19" t="s">
        <v>56</v>
      </c>
      <c r="E379" s="19" t="s">
        <v>171</v>
      </c>
      <c r="F379" s="20">
        <v>14</v>
      </c>
    </row>
    <row r="380" spans="2:6" x14ac:dyDescent="0.2">
      <c r="B380" s="17">
        <v>57278</v>
      </c>
      <c r="C380" s="18">
        <v>43686</v>
      </c>
      <c r="D380" s="19" t="s">
        <v>149</v>
      </c>
      <c r="E380" s="19" t="s">
        <v>164</v>
      </c>
      <c r="F380" s="20">
        <v>15</v>
      </c>
    </row>
    <row r="381" spans="2:6" x14ac:dyDescent="0.2">
      <c r="B381" s="17">
        <v>57279</v>
      </c>
      <c r="C381" s="18">
        <v>43707</v>
      </c>
      <c r="D381" s="19" t="s">
        <v>149</v>
      </c>
      <c r="E381" s="19" t="s">
        <v>129</v>
      </c>
      <c r="F381" s="20">
        <v>14</v>
      </c>
    </row>
    <row r="382" spans="2:6" x14ac:dyDescent="0.2">
      <c r="B382" s="17">
        <v>57280</v>
      </c>
      <c r="C382" s="18">
        <v>43686</v>
      </c>
      <c r="D382" s="19" t="s">
        <v>149</v>
      </c>
      <c r="E382" s="19" t="s">
        <v>7</v>
      </c>
      <c r="F382" s="20">
        <v>17</v>
      </c>
    </row>
    <row r="383" spans="2:6" x14ac:dyDescent="0.2">
      <c r="B383" s="17">
        <v>57281</v>
      </c>
      <c r="C383" s="18">
        <v>43686</v>
      </c>
      <c r="D383" s="19" t="s">
        <v>149</v>
      </c>
      <c r="E383" s="19" t="s">
        <v>168</v>
      </c>
      <c r="F383" s="20">
        <v>16</v>
      </c>
    </row>
    <row r="384" spans="2:6" x14ac:dyDescent="0.2">
      <c r="B384" s="17">
        <v>57282</v>
      </c>
      <c r="C384" s="18">
        <v>43686</v>
      </c>
      <c r="D384" s="19" t="s">
        <v>149</v>
      </c>
      <c r="E384" s="19" t="s">
        <v>165</v>
      </c>
      <c r="F384" s="20">
        <v>14</v>
      </c>
    </row>
    <row r="385" spans="2:6" x14ac:dyDescent="0.2">
      <c r="B385" s="17">
        <v>57283</v>
      </c>
      <c r="C385" s="18">
        <v>43686</v>
      </c>
      <c r="D385" s="19" t="s">
        <v>152</v>
      </c>
      <c r="E385" s="19" t="s">
        <v>6</v>
      </c>
      <c r="F385" s="20">
        <v>21</v>
      </c>
    </row>
    <row r="386" spans="2:6" x14ac:dyDescent="0.2">
      <c r="B386" s="17">
        <v>57284</v>
      </c>
      <c r="C386" s="18">
        <v>43686</v>
      </c>
      <c r="D386" s="19" t="s">
        <v>149</v>
      </c>
      <c r="E386" s="19" t="s">
        <v>162</v>
      </c>
      <c r="F386" s="20">
        <v>14</v>
      </c>
    </row>
    <row r="387" spans="2:6" x14ac:dyDescent="0.2">
      <c r="B387" s="17">
        <v>57285</v>
      </c>
      <c r="C387" s="18">
        <v>43686</v>
      </c>
      <c r="D387" s="19" t="s">
        <v>149</v>
      </c>
      <c r="E387" s="19" t="s">
        <v>89</v>
      </c>
      <c r="F387" s="20">
        <v>15</v>
      </c>
    </row>
    <row r="388" spans="2:6" x14ac:dyDescent="0.2">
      <c r="B388" s="17">
        <v>57286</v>
      </c>
      <c r="C388" s="18">
        <v>43686</v>
      </c>
      <c r="D388" s="19" t="s">
        <v>149</v>
      </c>
      <c r="E388" s="19" t="s">
        <v>13</v>
      </c>
      <c r="F388" s="20">
        <v>15</v>
      </c>
    </row>
    <row r="389" spans="2:6" x14ac:dyDescent="0.2">
      <c r="B389" s="17">
        <v>57287</v>
      </c>
      <c r="C389" s="18">
        <v>43686</v>
      </c>
      <c r="D389" s="19" t="s">
        <v>149</v>
      </c>
      <c r="E389" s="19" t="s">
        <v>166</v>
      </c>
      <c r="F389" s="20">
        <v>14</v>
      </c>
    </row>
    <row r="390" spans="2:6" x14ac:dyDescent="0.2">
      <c r="B390" s="17">
        <v>57288</v>
      </c>
      <c r="C390" s="18">
        <v>43686</v>
      </c>
      <c r="D390" s="19" t="s">
        <v>149</v>
      </c>
      <c r="E390" s="19" t="s">
        <v>167</v>
      </c>
      <c r="F390" s="20">
        <v>15</v>
      </c>
    </row>
    <row r="391" spans="2:6" x14ac:dyDescent="0.2">
      <c r="B391" s="17">
        <v>57289</v>
      </c>
      <c r="C391" s="18">
        <v>43686</v>
      </c>
      <c r="D391" s="19" t="s">
        <v>149</v>
      </c>
      <c r="E391" s="19" t="s">
        <v>153</v>
      </c>
      <c r="F391" s="20">
        <v>14</v>
      </c>
    </row>
    <row r="392" spans="2:6" x14ac:dyDescent="0.2">
      <c r="B392" s="17">
        <v>57290</v>
      </c>
      <c r="C392" s="18">
        <v>43686</v>
      </c>
      <c r="D392" s="19" t="s">
        <v>152</v>
      </c>
      <c r="E392" s="19" t="s">
        <v>8</v>
      </c>
      <c r="F392" s="20">
        <v>21</v>
      </c>
    </row>
    <row r="393" spans="2:6" x14ac:dyDescent="0.2">
      <c r="B393" s="17">
        <v>57291</v>
      </c>
      <c r="C393" s="18">
        <v>43686</v>
      </c>
      <c r="D393" s="19" t="s">
        <v>149</v>
      </c>
      <c r="E393" s="19" t="s">
        <v>144</v>
      </c>
      <c r="F393" s="20">
        <v>16</v>
      </c>
    </row>
    <row r="394" spans="2:6" x14ac:dyDescent="0.2">
      <c r="B394" s="17">
        <v>57292</v>
      </c>
      <c r="C394" s="18">
        <v>43707</v>
      </c>
      <c r="D394" s="19" t="s">
        <v>149</v>
      </c>
      <c r="E394" s="19" t="s">
        <v>129</v>
      </c>
      <c r="F394" s="20">
        <v>14</v>
      </c>
    </row>
    <row r="395" spans="2:6" x14ac:dyDescent="0.2">
      <c r="B395" s="17">
        <v>57293</v>
      </c>
      <c r="C395" s="18">
        <v>43686</v>
      </c>
      <c r="D395" s="19" t="s">
        <v>149</v>
      </c>
      <c r="E395" s="19" t="s">
        <v>167</v>
      </c>
      <c r="F395" s="20">
        <v>15</v>
      </c>
    </row>
    <row r="396" spans="2:6" x14ac:dyDescent="0.2">
      <c r="B396" s="17">
        <v>57294</v>
      </c>
      <c r="C396" s="18">
        <v>43686</v>
      </c>
      <c r="D396" s="19" t="s">
        <v>80</v>
      </c>
      <c r="E396" s="19" t="s">
        <v>145</v>
      </c>
      <c r="F396" s="20">
        <v>21</v>
      </c>
    </row>
    <row r="397" spans="2:6" x14ac:dyDescent="0.2">
      <c r="B397" s="17">
        <v>57295</v>
      </c>
      <c r="C397" s="18">
        <v>43686</v>
      </c>
      <c r="D397" s="19" t="s">
        <v>80</v>
      </c>
      <c r="E397" s="19" t="s">
        <v>7</v>
      </c>
      <c r="F397" s="20">
        <v>17</v>
      </c>
    </row>
    <row r="398" spans="2:6" x14ac:dyDescent="0.2">
      <c r="B398" s="17">
        <v>57296</v>
      </c>
      <c r="C398" s="18">
        <v>43686</v>
      </c>
      <c r="D398" s="19" t="s">
        <v>149</v>
      </c>
      <c r="E398" s="19" t="s">
        <v>164</v>
      </c>
      <c r="F398" s="20">
        <v>15</v>
      </c>
    </row>
    <row r="399" spans="2:6" x14ac:dyDescent="0.2">
      <c r="B399" s="17">
        <v>57297</v>
      </c>
      <c r="C399" s="18">
        <v>43686</v>
      </c>
      <c r="D399" s="19" t="s">
        <v>149</v>
      </c>
      <c r="E399" s="19" t="s">
        <v>168</v>
      </c>
      <c r="F399" s="20">
        <v>16</v>
      </c>
    </row>
    <row r="400" spans="2:6" x14ac:dyDescent="0.2">
      <c r="B400" s="17">
        <v>57298</v>
      </c>
      <c r="C400" s="18">
        <v>43686</v>
      </c>
      <c r="D400" s="19" t="s">
        <v>149</v>
      </c>
      <c r="E400" s="19" t="s">
        <v>157</v>
      </c>
      <c r="F400" s="20">
        <v>20</v>
      </c>
    </row>
    <row r="401" spans="2:6" x14ac:dyDescent="0.2">
      <c r="B401" s="17">
        <v>57299</v>
      </c>
      <c r="C401" s="18">
        <v>43686</v>
      </c>
      <c r="D401" s="19" t="s">
        <v>80</v>
      </c>
      <c r="E401" s="19" t="s">
        <v>6</v>
      </c>
      <c r="F401" s="20">
        <v>19</v>
      </c>
    </row>
    <row r="402" spans="2:6" x14ac:dyDescent="0.2">
      <c r="B402" s="17">
        <v>57300</v>
      </c>
      <c r="C402" s="18">
        <v>43686</v>
      </c>
      <c r="D402" s="19" t="s">
        <v>56</v>
      </c>
      <c r="E402" s="19" t="s">
        <v>171</v>
      </c>
      <c r="F402" s="20">
        <v>14</v>
      </c>
    </row>
    <row r="403" spans="2:6" x14ac:dyDescent="0.2">
      <c r="B403" s="17">
        <v>57301</v>
      </c>
      <c r="C403" s="18">
        <v>43686</v>
      </c>
      <c r="D403" s="19" t="s">
        <v>149</v>
      </c>
      <c r="E403" s="19" t="s">
        <v>162</v>
      </c>
      <c r="F403" s="20">
        <v>14</v>
      </c>
    </row>
    <row r="404" spans="2:6" x14ac:dyDescent="0.2">
      <c r="B404" s="17">
        <v>57302</v>
      </c>
      <c r="C404" s="18">
        <v>43686</v>
      </c>
      <c r="D404" s="19" t="s">
        <v>149</v>
      </c>
      <c r="E404" s="19" t="s">
        <v>165</v>
      </c>
      <c r="F404" s="20">
        <v>14</v>
      </c>
    </row>
    <row r="405" spans="2:6" x14ac:dyDescent="0.2">
      <c r="B405" s="17">
        <v>57303</v>
      </c>
      <c r="C405" s="18">
        <v>43686</v>
      </c>
      <c r="D405" s="19" t="s">
        <v>149</v>
      </c>
      <c r="E405" s="19" t="s">
        <v>166</v>
      </c>
      <c r="F405" s="20">
        <v>14</v>
      </c>
    </row>
    <row r="406" spans="2:6" x14ac:dyDescent="0.2">
      <c r="B406" s="17">
        <v>57304</v>
      </c>
      <c r="C406" s="18">
        <v>43686</v>
      </c>
      <c r="D406" s="19" t="s">
        <v>149</v>
      </c>
      <c r="E406" s="19" t="s">
        <v>144</v>
      </c>
      <c r="F406" s="20">
        <v>16</v>
      </c>
    </row>
    <row r="407" spans="2:6" x14ac:dyDescent="0.2">
      <c r="B407" s="17">
        <v>57305</v>
      </c>
      <c r="C407" s="18">
        <v>43686</v>
      </c>
      <c r="D407" s="19" t="s">
        <v>149</v>
      </c>
      <c r="E407" s="19" t="s">
        <v>13</v>
      </c>
      <c r="F407" s="20">
        <v>15</v>
      </c>
    </row>
    <row r="408" spans="2:6" x14ac:dyDescent="0.2">
      <c r="B408" s="17">
        <v>57306</v>
      </c>
      <c r="C408" s="18">
        <v>43686</v>
      </c>
      <c r="D408" s="19" t="s">
        <v>149</v>
      </c>
      <c r="E408" s="19" t="s">
        <v>89</v>
      </c>
      <c r="F408" s="20">
        <v>15</v>
      </c>
    </row>
    <row r="409" spans="2:6" x14ac:dyDescent="0.2">
      <c r="B409" s="17">
        <v>57307</v>
      </c>
      <c r="C409" s="18">
        <v>43686</v>
      </c>
      <c r="D409" s="19" t="s">
        <v>149</v>
      </c>
      <c r="E409" s="19" t="s">
        <v>153</v>
      </c>
      <c r="F409" s="20">
        <v>14</v>
      </c>
    </row>
    <row r="410" spans="2:6" x14ac:dyDescent="0.2">
      <c r="B410" s="17">
        <v>57308</v>
      </c>
      <c r="C410" s="18">
        <v>43686</v>
      </c>
      <c r="D410" s="19" t="s">
        <v>80</v>
      </c>
      <c r="E410" s="19" t="s">
        <v>8</v>
      </c>
      <c r="F410" s="20">
        <v>21</v>
      </c>
    </row>
    <row r="411" spans="2:6" x14ac:dyDescent="0.2">
      <c r="B411" s="17">
        <v>57309</v>
      </c>
      <c r="C411" s="18">
        <v>43686</v>
      </c>
      <c r="D411" s="19" t="s">
        <v>56</v>
      </c>
      <c r="E411" s="19" t="s">
        <v>145</v>
      </c>
      <c r="F411" s="20">
        <v>21</v>
      </c>
    </row>
    <row r="412" spans="2:6" x14ac:dyDescent="0.2">
      <c r="B412" s="17">
        <v>57310</v>
      </c>
      <c r="C412" s="18">
        <v>43686</v>
      </c>
      <c r="D412" s="19" t="s">
        <v>149</v>
      </c>
      <c r="E412" s="19" t="s">
        <v>46</v>
      </c>
      <c r="F412" s="20">
        <v>15</v>
      </c>
    </row>
    <row r="413" spans="2:6" x14ac:dyDescent="0.2">
      <c r="B413" s="17">
        <v>57311</v>
      </c>
      <c r="C413" s="18">
        <v>43686</v>
      </c>
      <c r="D413" s="19" t="s">
        <v>149</v>
      </c>
      <c r="E413" s="19" t="s">
        <v>164</v>
      </c>
      <c r="F413" s="20">
        <v>15</v>
      </c>
    </row>
    <row r="414" spans="2:6" x14ac:dyDescent="0.2">
      <c r="B414" s="17">
        <v>57312</v>
      </c>
      <c r="C414" s="18">
        <v>43707</v>
      </c>
      <c r="D414" s="19" t="s">
        <v>149</v>
      </c>
      <c r="E414" s="19" t="s">
        <v>129</v>
      </c>
      <c r="F414" s="20">
        <v>14</v>
      </c>
    </row>
    <row r="415" spans="2:6" x14ac:dyDescent="0.2">
      <c r="B415" s="17">
        <v>57313</v>
      </c>
      <c r="C415" s="18">
        <v>43686</v>
      </c>
      <c r="D415" s="19" t="s">
        <v>149</v>
      </c>
      <c r="E415" s="19" t="s">
        <v>168</v>
      </c>
      <c r="F415" s="20">
        <v>16</v>
      </c>
    </row>
    <row r="416" spans="2:6" x14ac:dyDescent="0.2">
      <c r="B416" s="17">
        <v>57314</v>
      </c>
      <c r="C416" s="18">
        <v>43686</v>
      </c>
      <c r="D416" s="19" t="s">
        <v>80</v>
      </c>
      <c r="E416" s="19" t="s">
        <v>7</v>
      </c>
      <c r="F416" s="20">
        <v>17</v>
      </c>
    </row>
    <row r="417" spans="2:6" x14ac:dyDescent="0.2">
      <c r="B417" s="17">
        <v>57315</v>
      </c>
      <c r="C417" s="18">
        <v>43686</v>
      </c>
      <c r="D417" s="19" t="s">
        <v>80</v>
      </c>
      <c r="E417" s="19" t="s">
        <v>7</v>
      </c>
      <c r="F417" s="20">
        <v>17</v>
      </c>
    </row>
    <row r="418" spans="2:6" x14ac:dyDescent="0.2">
      <c r="B418" s="17">
        <v>57316</v>
      </c>
      <c r="C418" s="18">
        <v>43686</v>
      </c>
      <c r="D418" s="19" t="s">
        <v>52</v>
      </c>
      <c r="E418" s="19" t="s">
        <v>6</v>
      </c>
      <c r="F418" s="20">
        <v>21</v>
      </c>
    </row>
    <row r="419" spans="2:6" x14ac:dyDescent="0.2">
      <c r="B419" s="17">
        <v>57317</v>
      </c>
      <c r="C419" s="18">
        <v>43686</v>
      </c>
      <c r="D419" s="19" t="s">
        <v>152</v>
      </c>
      <c r="E419" s="19" t="s">
        <v>8</v>
      </c>
      <c r="F419" s="20">
        <v>21</v>
      </c>
    </row>
    <row r="420" spans="2:6" x14ac:dyDescent="0.2">
      <c r="B420" s="17">
        <v>57318</v>
      </c>
      <c r="C420" s="18">
        <v>43687</v>
      </c>
      <c r="D420" s="19" t="s">
        <v>52</v>
      </c>
      <c r="E420" s="19" t="s">
        <v>89</v>
      </c>
      <c r="F420" s="20">
        <v>15</v>
      </c>
    </row>
    <row r="421" spans="2:6" x14ac:dyDescent="0.2">
      <c r="B421" s="17">
        <v>57319</v>
      </c>
      <c r="C421" s="18">
        <v>43687</v>
      </c>
      <c r="D421" s="19" t="s">
        <v>52</v>
      </c>
      <c r="E421" s="19" t="s">
        <v>7</v>
      </c>
      <c r="F421" s="20">
        <v>17</v>
      </c>
    </row>
    <row r="422" spans="2:6" x14ac:dyDescent="0.2">
      <c r="B422" s="17">
        <v>57320</v>
      </c>
      <c r="C422" s="18">
        <v>43687</v>
      </c>
      <c r="D422" s="19" t="s">
        <v>172</v>
      </c>
      <c r="E422" s="19" t="s">
        <v>8</v>
      </c>
      <c r="F422" s="20">
        <v>21</v>
      </c>
    </row>
    <row r="423" spans="2:6" x14ac:dyDescent="0.2">
      <c r="B423" s="17">
        <v>57321</v>
      </c>
      <c r="C423" s="18">
        <v>43687</v>
      </c>
      <c r="D423" s="19" t="s">
        <v>56</v>
      </c>
      <c r="E423" s="19" t="s">
        <v>171</v>
      </c>
      <c r="F423" s="20">
        <v>14</v>
      </c>
    </row>
    <row r="424" spans="2:6" x14ac:dyDescent="0.2">
      <c r="B424" s="17">
        <v>57322</v>
      </c>
      <c r="C424" s="18">
        <v>43687</v>
      </c>
      <c r="D424" s="19" t="s">
        <v>80</v>
      </c>
      <c r="E424" s="19" t="s">
        <v>8</v>
      </c>
      <c r="F424" s="20">
        <v>21</v>
      </c>
    </row>
    <row r="425" spans="2:6" x14ac:dyDescent="0.2">
      <c r="B425" s="17">
        <v>57323</v>
      </c>
      <c r="C425" s="18">
        <v>43687</v>
      </c>
      <c r="D425" s="19" t="s">
        <v>52</v>
      </c>
      <c r="E425" s="19" t="s">
        <v>89</v>
      </c>
      <c r="F425" s="20">
        <v>15</v>
      </c>
    </row>
    <row r="426" spans="2:6" x14ac:dyDescent="0.2">
      <c r="B426" s="17">
        <v>57324</v>
      </c>
      <c r="C426" s="18">
        <v>43687</v>
      </c>
      <c r="D426" s="19" t="s">
        <v>80</v>
      </c>
      <c r="E426" s="19" t="s">
        <v>6</v>
      </c>
      <c r="F426" s="20">
        <v>19</v>
      </c>
    </row>
    <row r="427" spans="2:6" x14ac:dyDescent="0.2">
      <c r="B427" s="17">
        <v>57325</v>
      </c>
      <c r="C427" s="18">
        <v>43687</v>
      </c>
      <c r="D427" s="19" t="s">
        <v>80</v>
      </c>
      <c r="E427" s="19" t="s">
        <v>145</v>
      </c>
      <c r="F427" s="20">
        <v>21</v>
      </c>
    </row>
    <row r="428" spans="2:6" x14ac:dyDescent="0.2">
      <c r="B428" s="17">
        <v>57326</v>
      </c>
      <c r="C428" s="18">
        <v>43687</v>
      </c>
      <c r="D428" s="19" t="s">
        <v>80</v>
      </c>
      <c r="E428" s="19" t="s">
        <v>7</v>
      </c>
      <c r="F428" s="20">
        <v>17</v>
      </c>
    </row>
    <row r="429" spans="2:6" x14ac:dyDescent="0.2">
      <c r="B429" s="17">
        <v>57327</v>
      </c>
      <c r="C429" s="18">
        <v>43687</v>
      </c>
      <c r="D429" s="19" t="s">
        <v>56</v>
      </c>
      <c r="E429" s="19" t="s">
        <v>171</v>
      </c>
      <c r="F429" s="20">
        <v>14</v>
      </c>
    </row>
    <row r="430" spans="2:6" x14ac:dyDescent="0.2">
      <c r="B430" s="17">
        <v>57328</v>
      </c>
      <c r="C430" s="18">
        <v>43687</v>
      </c>
      <c r="D430" s="19" t="s">
        <v>80</v>
      </c>
      <c r="E430" s="19" t="s">
        <v>8</v>
      </c>
      <c r="F430" s="20">
        <v>21</v>
      </c>
    </row>
    <row r="431" spans="2:6" x14ac:dyDescent="0.2">
      <c r="B431" s="17">
        <v>57329</v>
      </c>
      <c r="C431" s="18">
        <v>43687</v>
      </c>
      <c r="D431" s="19" t="s">
        <v>52</v>
      </c>
      <c r="E431" s="19" t="s">
        <v>89</v>
      </c>
      <c r="F431" s="20">
        <v>15</v>
      </c>
    </row>
    <row r="432" spans="2:6" x14ac:dyDescent="0.2">
      <c r="B432" s="17">
        <v>57330</v>
      </c>
      <c r="C432" s="18">
        <v>43687</v>
      </c>
      <c r="D432" s="19" t="s">
        <v>80</v>
      </c>
      <c r="E432" s="19" t="s">
        <v>6</v>
      </c>
      <c r="F432" s="20">
        <v>19</v>
      </c>
    </row>
    <row r="433" spans="2:6" x14ac:dyDescent="0.2">
      <c r="B433" s="17">
        <v>57331</v>
      </c>
      <c r="C433" s="18">
        <v>43687</v>
      </c>
      <c r="D433" s="19" t="s">
        <v>80</v>
      </c>
      <c r="E433" s="19" t="s">
        <v>145</v>
      </c>
      <c r="F433" s="20">
        <v>21</v>
      </c>
    </row>
    <row r="434" spans="2:6" x14ac:dyDescent="0.2">
      <c r="B434" s="17">
        <v>57332</v>
      </c>
      <c r="C434" s="18">
        <v>43687</v>
      </c>
      <c r="D434" s="19" t="s">
        <v>80</v>
      </c>
      <c r="E434" s="19" t="s">
        <v>7</v>
      </c>
      <c r="F434" s="20">
        <v>17</v>
      </c>
    </row>
    <row r="435" spans="2:6" x14ac:dyDescent="0.2">
      <c r="B435" s="17">
        <v>57333</v>
      </c>
      <c r="C435" s="18">
        <v>43689</v>
      </c>
      <c r="D435" s="19" t="s">
        <v>149</v>
      </c>
      <c r="E435" s="19" t="s">
        <v>6</v>
      </c>
      <c r="F435" s="20">
        <v>19</v>
      </c>
    </row>
    <row r="436" spans="2:6" x14ac:dyDescent="0.2">
      <c r="B436" s="17">
        <v>57334</v>
      </c>
      <c r="C436" s="18">
        <v>43689</v>
      </c>
      <c r="D436" s="19" t="s">
        <v>149</v>
      </c>
      <c r="E436" s="19" t="s">
        <v>165</v>
      </c>
      <c r="F436" s="20">
        <v>14</v>
      </c>
    </row>
    <row r="437" spans="2:6" x14ac:dyDescent="0.2">
      <c r="B437" s="17">
        <v>57335</v>
      </c>
      <c r="C437" s="18">
        <v>43689</v>
      </c>
      <c r="D437" s="19" t="s">
        <v>149</v>
      </c>
      <c r="E437" s="19" t="s">
        <v>162</v>
      </c>
      <c r="F437" s="20">
        <v>14</v>
      </c>
    </row>
    <row r="438" spans="2:6" x14ac:dyDescent="0.2">
      <c r="B438" s="17">
        <v>57336</v>
      </c>
      <c r="C438" s="18">
        <v>43689</v>
      </c>
      <c r="D438" s="19" t="s">
        <v>149</v>
      </c>
      <c r="E438" s="19" t="s">
        <v>164</v>
      </c>
      <c r="F438" s="20">
        <v>15</v>
      </c>
    </row>
    <row r="439" spans="2:6" x14ac:dyDescent="0.2">
      <c r="B439" s="17">
        <v>57337</v>
      </c>
      <c r="C439" s="18">
        <v>43707</v>
      </c>
      <c r="D439" s="19" t="s">
        <v>149</v>
      </c>
      <c r="E439" s="19" t="s">
        <v>129</v>
      </c>
      <c r="F439" s="20">
        <v>14</v>
      </c>
    </row>
    <row r="440" spans="2:6" x14ac:dyDescent="0.2">
      <c r="B440" s="17">
        <v>57338</v>
      </c>
      <c r="C440" s="18">
        <v>43689</v>
      </c>
      <c r="D440" s="19" t="s">
        <v>149</v>
      </c>
      <c r="E440" s="19" t="s">
        <v>13</v>
      </c>
      <c r="F440" s="20">
        <v>15</v>
      </c>
    </row>
    <row r="441" spans="2:6" x14ac:dyDescent="0.2">
      <c r="B441" s="17">
        <v>57339</v>
      </c>
      <c r="C441" s="18">
        <v>43689</v>
      </c>
      <c r="D441" s="19" t="s">
        <v>149</v>
      </c>
      <c r="E441" s="19" t="s">
        <v>7</v>
      </c>
      <c r="F441" s="20">
        <v>17</v>
      </c>
    </row>
    <row r="442" spans="2:6" x14ac:dyDescent="0.2">
      <c r="B442" s="17">
        <v>57340</v>
      </c>
      <c r="C442" s="18">
        <v>43689</v>
      </c>
      <c r="D442" s="19" t="s">
        <v>149</v>
      </c>
      <c r="E442" s="19" t="s">
        <v>8</v>
      </c>
      <c r="F442" s="20">
        <v>20</v>
      </c>
    </row>
    <row r="443" spans="2:6" x14ac:dyDescent="0.2">
      <c r="B443" s="17">
        <v>57341</v>
      </c>
      <c r="C443" s="18">
        <v>43689</v>
      </c>
      <c r="D443" s="19" t="s">
        <v>149</v>
      </c>
      <c r="E443" s="19" t="s">
        <v>157</v>
      </c>
      <c r="F443" s="20">
        <v>20</v>
      </c>
    </row>
    <row r="444" spans="2:6" x14ac:dyDescent="0.2">
      <c r="B444" s="17">
        <v>57342</v>
      </c>
      <c r="C444" s="18">
        <v>43689</v>
      </c>
      <c r="D444" s="19" t="s">
        <v>149</v>
      </c>
      <c r="E444" s="19" t="s">
        <v>167</v>
      </c>
      <c r="F444" s="20">
        <v>15</v>
      </c>
    </row>
    <row r="445" spans="2:6" x14ac:dyDescent="0.2">
      <c r="B445" s="17">
        <v>57343</v>
      </c>
      <c r="C445" s="18">
        <v>43689</v>
      </c>
      <c r="D445" s="19" t="s">
        <v>149</v>
      </c>
      <c r="E445" s="19" t="s">
        <v>166</v>
      </c>
      <c r="F445" s="20">
        <v>14</v>
      </c>
    </row>
    <row r="446" spans="2:6" x14ac:dyDescent="0.2">
      <c r="B446" s="17">
        <v>57344</v>
      </c>
      <c r="C446" s="18">
        <v>43689</v>
      </c>
      <c r="D446" s="19" t="s">
        <v>149</v>
      </c>
      <c r="E446" s="19" t="s">
        <v>45</v>
      </c>
      <c r="F446" s="20">
        <v>20</v>
      </c>
    </row>
    <row r="447" spans="2:6" x14ac:dyDescent="0.2">
      <c r="B447" s="17">
        <v>57345</v>
      </c>
      <c r="C447" s="18">
        <v>43689</v>
      </c>
      <c r="D447" s="19" t="s">
        <v>149</v>
      </c>
      <c r="E447" s="19" t="s">
        <v>145</v>
      </c>
      <c r="F447" s="20">
        <v>20</v>
      </c>
    </row>
    <row r="448" spans="2:6" x14ac:dyDescent="0.2">
      <c r="B448" s="17">
        <v>57346</v>
      </c>
      <c r="C448" s="18">
        <v>43689</v>
      </c>
      <c r="D448" s="19" t="s">
        <v>149</v>
      </c>
      <c r="E448" s="19" t="s">
        <v>168</v>
      </c>
      <c r="F448" s="20">
        <v>16</v>
      </c>
    </row>
    <row r="449" spans="2:6" x14ac:dyDescent="0.2">
      <c r="B449" s="17">
        <v>57347</v>
      </c>
      <c r="C449" s="18">
        <v>43689</v>
      </c>
      <c r="D449" s="19" t="s">
        <v>34</v>
      </c>
      <c r="E449" s="19" t="s">
        <v>37</v>
      </c>
      <c r="F449" s="20">
        <v>20</v>
      </c>
    </row>
    <row r="450" spans="2:6" x14ac:dyDescent="0.2">
      <c r="B450" s="17">
        <v>57348</v>
      </c>
      <c r="C450" s="18">
        <v>43689</v>
      </c>
      <c r="D450" s="19" t="s">
        <v>149</v>
      </c>
      <c r="E450" s="19" t="s">
        <v>153</v>
      </c>
      <c r="F450" s="20">
        <v>14</v>
      </c>
    </row>
    <row r="451" spans="2:6" x14ac:dyDescent="0.2">
      <c r="B451" s="17">
        <v>57349</v>
      </c>
      <c r="C451" s="18">
        <v>43689</v>
      </c>
      <c r="D451" s="19" t="s">
        <v>149</v>
      </c>
      <c r="E451" s="19" t="s">
        <v>89</v>
      </c>
      <c r="F451" s="20">
        <v>15</v>
      </c>
    </row>
    <row r="452" spans="2:6" x14ac:dyDescent="0.2">
      <c r="B452" s="17">
        <v>57350</v>
      </c>
      <c r="C452" s="18">
        <v>43689</v>
      </c>
      <c r="D452" s="19" t="s">
        <v>149</v>
      </c>
      <c r="E452" s="19" t="s">
        <v>7</v>
      </c>
      <c r="F452" s="20">
        <v>17</v>
      </c>
    </row>
    <row r="453" spans="2:6" x14ac:dyDescent="0.2">
      <c r="B453" s="17">
        <v>57351</v>
      </c>
      <c r="C453" s="18">
        <v>43689</v>
      </c>
      <c r="D453" s="19" t="s">
        <v>149</v>
      </c>
      <c r="E453" s="19" t="s">
        <v>165</v>
      </c>
      <c r="F453" s="20">
        <v>14</v>
      </c>
    </row>
    <row r="454" spans="2:6" x14ac:dyDescent="0.2">
      <c r="B454" s="17">
        <v>57352</v>
      </c>
      <c r="C454" s="18">
        <v>43689</v>
      </c>
      <c r="D454" s="19" t="s">
        <v>149</v>
      </c>
      <c r="E454" s="19" t="s">
        <v>164</v>
      </c>
      <c r="F454" s="20">
        <v>15</v>
      </c>
    </row>
    <row r="455" spans="2:6" x14ac:dyDescent="0.2">
      <c r="B455" s="17">
        <v>57353</v>
      </c>
      <c r="C455" s="18">
        <v>43689</v>
      </c>
      <c r="D455" s="19" t="s">
        <v>149</v>
      </c>
      <c r="E455" s="19" t="s">
        <v>45</v>
      </c>
      <c r="F455" s="20">
        <v>20</v>
      </c>
    </row>
    <row r="456" spans="2:6" x14ac:dyDescent="0.2">
      <c r="B456" s="17">
        <v>57354</v>
      </c>
      <c r="C456" s="18">
        <v>43689</v>
      </c>
      <c r="D456" s="19" t="s">
        <v>149</v>
      </c>
      <c r="E456" s="19" t="s">
        <v>157</v>
      </c>
      <c r="F456" s="20">
        <v>20</v>
      </c>
    </row>
    <row r="457" spans="2:6" x14ac:dyDescent="0.2">
      <c r="B457" s="17">
        <v>57355</v>
      </c>
      <c r="C457" s="18">
        <v>43707</v>
      </c>
      <c r="D457" s="19" t="s">
        <v>149</v>
      </c>
      <c r="E457" s="19" t="s">
        <v>129</v>
      </c>
      <c r="F457" s="20">
        <v>14</v>
      </c>
    </row>
    <row r="458" spans="2:6" x14ac:dyDescent="0.2">
      <c r="B458" s="17">
        <v>57356</v>
      </c>
      <c r="C458" s="18">
        <v>43689</v>
      </c>
      <c r="D458" s="19" t="s">
        <v>149</v>
      </c>
      <c r="E458" s="19" t="s">
        <v>20</v>
      </c>
      <c r="F458" s="20">
        <v>17</v>
      </c>
    </row>
    <row r="459" spans="2:6" x14ac:dyDescent="0.2">
      <c r="B459" s="17">
        <v>57357</v>
      </c>
      <c r="C459" s="18">
        <v>43689</v>
      </c>
      <c r="D459" s="19" t="s">
        <v>149</v>
      </c>
      <c r="E459" s="19" t="s">
        <v>8</v>
      </c>
      <c r="F459" s="20">
        <v>20</v>
      </c>
    </row>
    <row r="460" spans="2:6" x14ac:dyDescent="0.2">
      <c r="B460" s="17">
        <v>57358</v>
      </c>
      <c r="C460" s="18">
        <v>43689</v>
      </c>
      <c r="D460" s="19" t="s">
        <v>149</v>
      </c>
      <c r="E460" s="19" t="s">
        <v>6</v>
      </c>
      <c r="F460" s="20">
        <v>19</v>
      </c>
    </row>
    <row r="461" spans="2:6" x14ac:dyDescent="0.2">
      <c r="B461" s="17">
        <v>57359</v>
      </c>
      <c r="C461" s="18">
        <v>43689</v>
      </c>
      <c r="D461" s="19" t="s">
        <v>149</v>
      </c>
      <c r="E461" s="19" t="s">
        <v>168</v>
      </c>
      <c r="F461" s="20">
        <v>16</v>
      </c>
    </row>
    <row r="462" spans="2:6" x14ac:dyDescent="0.2">
      <c r="B462" s="17">
        <v>57360</v>
      </c>
      <c r="C462" s="18">
        <v>43689</v>
      </c>
      <c r="D462" s="19" t="s">
        <v>149</v>
      </c>
      <c r="E462" s="19" t="s">
        <v>145</v>
      </c>
      <c r="F462" s="20">
        <v>20</v>
      </c>
    </row>
    <row r="463" spans="2:6" x14ac:dyDescent="0.2">
      <c r="B463" s="17">
        <v>57361</v>
      </c>
      <c r="C463" s="18">
        <v>43689</v>
      </c>
      <c r="D463" s="19" t="s">
        <v>56</v>
      </c>
      <c r="E463" s="19" t="s">
        <v>6</v>
      </c>
      <c r="F463" s="20">
        <v>20</v>
      </c>
    </row>
    <row r="464" spans="2:6" x14ac:dyDescent="0.2">
      <c r="B464" s="17">
        <v>57362</v>
      </c>
      <c r="C464" s="18">
        <v>43689</v>
      </c>
      <c r="D464" s="19" t="s">
        <v>56</v>
      </c>
      <c r="E464" s="19" t="s">
        <v>145</v>
      </c>
      <c r="F464" s="20">
        <v>21</v>
      </c>
    </row>
    <row r="465" spans="2:6" x14ac:dyDescent="0.2">
      <c r="B465" s="17">
        <v>57363</v>
      </c>
      <c r="C465" s="18">
        <v>43689</v>
      </c>
      <c r="D465" s="19" t="s">
        <v>149</v>
      </c>
      <c r="E465" s="19" t="s">
        <v>7</v>
      </c>
      <c r="F465" s="20">
        <v>17</v>
      </c>
    </row>
    <row r="466" spans="2:6" x14ac:dyDescent="0.2">
      <c r="B466" s="17">
        <v>57364</v>
      </c>
      <c r="C466" s="18">
        <v>43689</v>
      </c>
      <c r="D466" s="19" t="s">
        <v>149</v>
      </c>
      <c r="E466" s="19" t="s">
        <v>37</v>
      </c>
      <c r="F466" s="20">
        <v>20</v>
      </c>
    </row>
    <row r="467" spans="2:6" x14ac:dyDescent="0.2">
      <c r="B467" s="17">
        <v>57365</v>
      </c>
      <c r="C467" s="18">
        <v>43689</v>
      </c>
      <c r="D467" s="19" t="s">
        <v>149</v>
      </c>
      <c r="E467" s="19" t="s">
        <v>157</v>
      </c>
      <c r="F467" s="20">
        <v>20</v>
      </c>
    </row>
    <row r="468" spans="2:6" x14ac:dyDescent="0.2">
      <c r="B468" s="17">
        <v>57366</v>
      </c>
      <c r="C468" s="18">
        <v>43689</v>
      </c>
      <c r="D468" s="19" t="s">
        <v>149</v>
      </c>
      <c r="E468" s="19" t="s">
        <v>144</v>
      </c>
      <c r="F468" s="20">
        <v>16</v>
      </c>
    </row>
    <row r="469" spans="2:6" x14ac:dyDescent="0.2">
      <c r="B469" s="17">
        <v>57367</v>
      </c>
      <c r="C469" s="18">
        <v>43707</v>
      </c>
      <c r="D469" s="19" t="s">
        <v>149</v>
      </c>
      <c r="E469" s="19" t="s">
        <v>129</v>
      </c>
      <c r="F469" s="20">
        <v>14</v>
      </c>
    </row>
    <row r="470" spans="2:6" x14ac:dyDescent="0.2">
      <c r="B470" s="17">
        <v>57368</v>
      </c>
      <c r="C470" s="18">
        <v>43689</v>
      </c>
      <c r="D470" s="19" t="s">
        <v>151</v>
      </c>
      <c r="E470" s="19" t="s">
        <v>8</v>
      </c>
      <c r="F470" s="20">
        <v>21</v>
      </c>
    </row>
    <row r="471" spans="2:6" x14ac:dyDescent="0.2">
      <c r="B471" s="17">
        <v>57369</v>
      </c>
      <c r="C471" s="18">
        <v>43689</v>
      </c>
      <c r="D471" s="19" t="s">
        <v>80</v>
      </c>
      <c r="E471" s="19" t="s">
        <v>8</v>
      </c>
      <c r="F471" s="20">
        <v>21</v>
      </c>
    </row>
    <row r="472" spans="2:6" x14ac:dyDescent="0.2">
      <c r="B472" s="17">
        <v>57370</v>
      </c>
      <c r="C472" s="18">
        <v>43689</v>
      </c>
      <c r="D472" s="19" t="s">
        <v>80</v>
      </c>
      <c r="E472" s="19" t="s">
        <v>145</v>
      </c>
      <c r="F472" s="20">
        <v>21</v>
      </c>
    </row>
    <row r="473" spans="2:6" x14ac:dyDescent="0.2">
      <c r="B473" s="17">
        <v>57371</v>
      </c>
      <c r="C473" s="18">
        <v>43689</v>
      </c>
      <c r="D473" s="19" t="s">
        <v>149</v>
      </c>
      <c r="E473" s="19" t="s">
        <v>13</v>
      </c>
      <c r="F473" s="20">
        <v>15</v>
      </c>
    </row>
    <row r="474" spans="2:6" x14ac:dyDescent="0.2">
      <c r="B474" s="17">
        <v>57372</v>
      </c>
      <c r="C474" s="18">
        <v>43689</v>
      </c>
      <c r="D474" s="19" t="s">
        <v>149</v>
      </c>
      <c r="E474" s="19" t="s">
        <v>20</v>
      </c>
      <c r="F474" s="20">
        <v>17</v>
      </c>
    </row>
    <row r="475" spans="2:6" x14ac:dyDescent="0.2">
      <c r="B475" s="17">
        <v>57373</v>
      </c>
      <c r="C475" s="18">
        <v>43707</v>
      </c>
      <c r="D475" s="19" t="s">
        <v>149</v>
      </c>
      <c r="E475" s="19" t="s">
        <v>129</v>
      </c>
      <c r="F475" s="20">
        <v>14</v>
      </c>
    </row>
    <row r="476" spans="2:6" x14ac:dyDescent="0.2">
      <c r="B476" s="17">
        <v>57374</v>
      </c>
      <c r="C476" s="18">
        <v>43689</v>
      </c>
      <c r="D476" s="19" t="s">
        <v>149</v>
      </c>
      <c r="E476" s="19" t="s">
        <v>46</v>
      </c>
      <c r="F476" s="20">
        <v>15</v>
      </c>
    </row>
    <row r="477" spans="2:6" x14ac:dyDescent="0.2">
      <c r="B477" s="17">
        <v>57375</v>
      </c>
      <c r="C477" s="18">
        <v>43689</v>
      </c>
      <c r="D477" s="19" t="s">
        <v>149</v>
      </c>
      <c r="E477" s="19" t="s">
        <v>89</v>
      </c>
      <c r="F477" s="20">
        <v>15</v>
      </c>
    </row>
    <row r="478" spans="2:6" x14ac:dyDescent="0.2">
      <c r="B478" s="17">
        <v>57376</v>
      </c>
      <c r="C478" s="18">
        <v>43689</v>
      </c>
      <c r="D478" s="19" t="s">
        <v>149</v>
      </c>
      <c r="E478" s="19" t="s">
        <v>7</v>
      </c>
      <c r="F478" s="20">
        <v>17</v>
      </c>
    </row>
    <row r="479" spans="2:6" x14ac:dyDescent="0.2">
      <c r="B479" s="17">
        <v>57377</v>
      </c>
      <c r="C479" s="18">
        <v>43689</v>
      </c>
      <c r="D479" s="19" t="s">
        <v>80</v>
      </c>
      <c r="E479" s="19" t="s">
        <v>37</v>
      </c>
      <c r="F479" s="20">
        <v>20</v>
      </c>
    </row>
    <row r="480" spans="2:6" x14ac:dyDescent="0.2">
      <c r="B480" s="17">
        <v>57378</v>
      </c>
      <c r="C480" s="18">
        <v>43689</v>
      </c>
      <c r="D480" s="19" t="s">
        <v>80</v>
      </c>
      <c r="E480" s="19" t="s">
        <v>6</v>
      </c>
      <c r="F480" s="20">
        <v>19</v>
      </c>
    </row>
    <row r="481" spans="2:6" x14ac:dyDescent="0.2">
      <c r="B481" s="17">
        <v>57379</v>
      </c>
      <c r="C481" s="18">
        <v>43689</v>
      </c>
      <c r="D481" s="19" t="s">
        <v>80</v>
      </c>
      <c r="E481" s="19" t="s">
        <v>145</v>
      </c>
      <c r="F481" s="20">
        <v>21</v>
      </c>
    </row>
    <row r="482" spans="2:6" x14ac:dyDescent="0.2">
      <c r="B482" s="17">
        <v>57380</v>
      </c>
      <c r="C482" s="18">
        <v>43689</v>
      </c>
      <c r="D482" s="19" t="s">
        <v>80</v>
      </c>
      <c r="E482" s="19" t="s">
        <v>8</v>
      </c>
      <c r="F482" s="20">
        <v>21</v>
      </c>
    </row>
    <row r="483" spans="2:6" x14ac:dyDescent="0.2">
      <c r="B483" s="17">
        <v>57381</v>
      </c>
      <c r="C483" s="18">
        <v>43689</v>
      </c>
      <c r="D483" s="19" t="s">
        <v>80</v>
      </c>
      <c r="E483" s="19" t="s">
        <v>7</v>
      </c>
      <c r="F483" s="20">
        <v>17</v>
      </c>
    </row>
    <row r="484" spans="2:6" x14ac:dyDescent="0.2">
      <c r="B484" s="17">
        <v>57382</v>
      </c>
      <c r="C484" s="18">
        <v>43690</v>
      </c>
      <c r="D484" s="19" t="s">
        <v>149</v>
      </c>
      <c r="E484" s="19" t="s">
        <v>165</v>
      </c>
      <c r="F484" s="20">
        <v>14</v>
      </c>
    </row>
    <row r="485" spans="2:6" x14ac:dyDescent="0.2">
      <c r="B485" s="17">
        <v>57383</v>
      </c>
      <c r="C485" s="18">
        <v>43690</v>
      </c>
      <c r="D485" s="19" t="s">
        <v>149</v>
      </c>
      <c r="E485" s="19" t="s">
        <v>164</v>
      </c>
      <c r="F485" s="20">
        <v>15</v>
      </c>
    </row>
    <row r="486" spans="2:6" x14ac:dyDescent="0.2">
      <c r="B486" s="17">
        <v>57384</v>
      </c>
      <c r="C486" s="18">
        <v>43690</v>
      </c>
      <c r="D486" s="19" t="s">
        <v>149</v>
      </c>
      <c r="E486" s="19" t="s">
        <v>162</v>
      </c>
      <c r="F486" s="20">
        <v>14</v>
      </c>
    </row>
    <row r="487" spans="2:6" x14ac:dyDescent="0.2">
      <c r="B487" s="17">
        <v>57385</v>
      </c>
      <c r="C487" s="18">
        <v>43690</v>
      </c>
      <c r="D487" s="19" t="s">
        <v>149</v>
      </c>
      <c r="E487" s="19" t="s">
        <v>157</v>
      </c>
      <c r="F487" s="20">
        <v>20</v>
      </c>
    </row>
    <row r="488" spans="2:6" x14ac:dyDescent="0.2">
      <c r="B488" s="17">
        <v>57386</v>
      </c>
      <c r="C488" s="18">
        <v>43707</v>
      </c>
      <c r="D488" s="19" t="s">
        <v>149</v>
      </c>
      <c r="E488" s="19" t="s">
        <v>129</v>
      </c>
      <c r="F488" s="20">
        <v>14</v>
      </c>
    </row>
    <row r="489" spans="2:6" x14ac:dyDescent="0.2">
      <c r="B489" s="17">
        <v>57387</v>
      </c>
      <c r="C489" s="18">
        <v>43690</v>
      </c>
      <c r="D489" s="19" t="s">
        <v>149</v>
      </c>
      <c r="E489" s="19" t="s">
        <v>13</v>
      </c>
      <c r="F489" s="20">
        <v>15</v>
      </c>
    </row>
    <row r="490" spans="2:6" x14ac:dyDescent="0.2">
      <c r="B490" s="17">
        <v>57388</v>
      </c>
      <c r="C490" s="18">
        <v>43690</v>
      </c>
      <c r="D490" s="19" t="s">
        <v>149</v>
      </c>
      <c r="E490" s="19" t="s">
        <v>145</v>
      </c>
      <c r="F490" s="20">
        <v>20</v>
      </c>
    </row>
    <row r="491" spans="2:6" x14ac:dyDescent="0.2">
      <c r="B491" s="17">
        <v>57389</v>
      </c>
      <c r="C491" s="18">
        <v>43690</v>
      </c>
      <c r="D491" s="19" t="s">
        <v>149</v>
      </c>
      <c r="E491" s="19" t="s">
        <v>89</v>
      </c>
      <c r="F491" s="20">
        <v>15</v>
      </c>
    </row>
    <row r="492" spans="2:6" x14ac:dyDescent="0.2">
      <c r="B492" s="17">
        <v>57390</v>
      </c>
      <c r="C492" s="18">
        <v>43690</v>
      </c>
      <c r="D492" s="19" t="s">
        <v>149</v>
      </c>
      <c r="E492" s="19" t="s">
        <v>6</v>
      </c>
      <c r="F492" s="20">
        <v>19</v>
      </c>
    </row>
    <row r="493" spans="2:6" x14ac:dyDescent="0.2">
      <c r="B493" s="17">
        <v>57391</v>
      </c>
      <c r="C493" s="18">
        <v>43690</v>
      </c>
      <c r="D493" s="19" t="s">
        <v>149</v>
      </c>
      <c r="E493" s="19" t="s">
        <v>45</v>
      </c>
      <c r="F493" s="20">
        <v>20</v>
      </c>
    </row>
    <row r="494" spans="2:6" x14ac:dyDescent="0.2">
      <c r="B494" s="17">
        <v>57392</v>
      </c>
      <c r="C494" s="18">
        <v>43690</v>
      </c>
      <c r="D494" s="19" t="s">
        <v>149</v>
      </c>
      <c r="E494" s="19" t="s">
        <v>167</v>
      </c>
      <c r="F494" s="20">
        <v>15</v>
      </c>
    </row>
    <row r="495" spans="2:6" x14ac:dyDescent="0.2">
      <c r="B495" s="17">
        <v>57393</v>
      </c>
      <c r="C495" s="18">
        <v>43690</v>
      </c>
      <c r="D495" s="19" t="s">
        <v>149</v>
      </c>
      <c r="E495" s="19" t="s">
        <v>166</v>
      </c>
      <c r="F495" s="20">
        <v>14</v>
      </c>
    </row>
    <row r="496" spans="2:6" x14ac:dyDescent="0.2">
      <c r="B496" s="17">
        <v>57394</v>
      </c>
      <c r="C496" s="18">
        <v>43690</v>
      </c>
      <c r="D496" s="19" t="s">
        <v>149</v>
      </c>
      <c r="E496" s="19" t="s">
        <v>58</v>
      </c>
      <c r="F496" s="20">
        <v>21</v>
      </c>
    </row>
    <row r="497" spans="2:6" x14ac:dyDescent="0.2">
      <c r="B497" s="17">
        <v>57395</v>
      </c>
      <c r="C497" s="18">
        <v>43690</v>
      </c>
      <c r="D497" s="19" t="s">
        <v>149</v>
      </c>
      <c r="E497" s="19" t="s">
        <v>165</v>
      </c>
      <c r="F497" s="20">
        <v>14</v>
      </c>
    </row>
    <row r="498" spans="2:6" x14ac:dyDescent="0.2">
      <c r="B498" s="17">
        <v>57396</v>
      </c>
      <c r="C498" s="18">
        <v>43690</v>
      </c>
      <c r="D498" s="19" t="s">
        <v>149</v>
      </c>
      <c r="E498" s="19" t="s">
        <v>164</v>
      </c>
      <c r="F498" s="20">
        <v>15</v>
      </c>
    </row>
    <row r="499" spans="2:6" x14ac:dyDescent="0.2">
      <c r="B499" s="17">
        <v>57397</v>
      </c>
      <c r="C499" s="18">
        <v>43707</v>
      </c>
      <c r="D499" s="19" t="s">
        <v>149</v>
      </c>
      <c r="E499" s="19" t="s">
        <v>129</v>
      </c>
      <c r="F499" s="20">
        <v>14</v>
      </c>
    </row>
    <row r="500" spans="2:6" x14ac:dyDescent="0.2">
      <c r="B500" s="17">
        <v>57398</v>
      </c>
      <c r="C500" s="18">
        <v>43690</v>
      </c>
      <c r="D500" s="19" t="s">
        <v>149</v>
      </c>
      <c r="E500" s="19" t="s">
        <v>173</v>
      </c>
      <c r="F500" s="20">
        <v>16</v>
      </c>
    </row>
    <row r="501" spans="2:6" x14ac:dyDescent="0.2">
      <c r="B501" s="17">
        <v>57399</v>
      </c>
      <c r="C501" s="18">
        <v>43690</v>
      </c>
      <c r="D501" s="19" t="s">
        <v>149</v>
      </c>
      <c r="E501" s="19" t="s">
        <v>13</v>
      </c>
      <c r="F501" s="20">
        <v>15</v>
      </c>
    </row>
    <row r="502" spans="2:6" x14ac:dyDescent="0.2">
      <c r="B502" s="17">
        <v>57400</v>
      </c>
      <c r="C502" s="18">
        <v>43690</v>
      </c>
      <c r="D502" s="19" t="s">
        <v>149</v>
      </c>
      <c r="E502" s="19" t="s">
        <v>162</v>
      </c>
      <c r="F502" s="20">
        <v>14</v>
      </c>
    </row>
    <row r="503" spans="2:6" x14ac:dyDescent="0.2">
      <c r="B503" s="17">
        <v>57401</v>
      </c>
      <c r="C503" s="18">
        <v>43690</v>
      </c>
      <c r="D503" s="19" t="s">
        <v>149</v>
      </c>
      <c r="E503" s="19" t="s">
        <v>89</v>
      </c>
      <c r="F503" s="20">
        <v>15</v>
      </c>
    </row>
    <row r="504" spans="2:6" x14ac:dyDescent="0.2">
      <c r="B504" s="17">
        <v>57402</v>
      </c>
      <c r="C504" s="18">
        <v>43690</v>
      </c>
      <c r="D504" s="19" t="s">
        <v>149</v>
      </c>
      <c r="E504" s="19" t="s">
        <v>157</v>
      </c>
      <c r="F504" s="20">
        <v>20</v>
      </c>
    </row>
    <row r="505" spans="2:6" x14ac:dyDescent="0.2">
      <c r="B505" s="17">
        <v>57403</v>
      </c>
      <c r="C505" s="18">
        <v>43690</v>
      </c>
      <c r="D505" s="19" t="s">
        <v>56</v>
      </c>
      <c r="E505" s="19" t="s">
        <v>7</v>
      </c>
      <c r="F505" s="20">
        <v>17</v>
      </c>
    </row>
    <row r="506" spans="2:6" x14ac:dyDescent="0.2">
      <c r="B506" s="17">
        <v>57404</v>
      </c>
      <c r="C506" s="18">
        <v>43690</v>
      </c>
      <c r="D506" s="19" t="s">
        <v>56</v>
      </c>
      <c r="E506" s="19" t="s">
        <v>145</v>
      </c>
      <c r="F506" s="20">
        <v>21</v>
      </c>
    </row>
    <row r="507" spans="2:6" x14ac:dyDescent="0.2">
      <c r="B507" s="17">
        <v>57405</v>
      </c>
      <c r="C507" s="18">
        <v>43690</v>
      </c>
      <c r="D507" s="19" t="s">
        <v>56</v>
      </c>
      <c r="E507" s="19" t="s">
        <v>8</v>
      </c>
      <c r="F507" s="20">
        <v>21</v>
      </c>
    </row>
    <row r="508" spans="2:6" x14ac:dyDescent="0.2">
      <c r="B508" s="17">
        <v>57406</v>
      </c>
      <c r="C508" s="18">
        <v>43690</v>
      </c>
      <c r="D508" s="19" t="s">
        <v>149</v>
      </c>
      <c r="E508" s="19" t="s">
        <v>166</v>
      </c>
      <c r="F508" s="20">
        <v>14</v>
      </c>
    </row>
    <row r="509" spans="2:6" x14ac:dyDescent="0.2">
      <c r="B509" s="17">
        <v>57407</v>
      </c>
      <c r="C509" s="18">
        <v>43690</v>
      </c>
      <c r="D509" s="19" t="s">
        <v>149</v>
      </c>
      <c r="E509" s="19" t="s">
        <v>167</v>
      </c>
      <c r="F509" s="20">
        <v>15</v>
      </c>
    </row>
    <row r="510" spans="2:6" x14ac:dyDescent="0.2">
      <c r="B510" s="17">
        <v>57408</v>
      </c>
      <c r="C510" s="18">
        <v>43690</v>
      </c>
      <c r="D510" s="19" t="s">
        <v>56</v>
      </c>
      <c r="E510" s="19" t="s">
        <v>6</v>
      </c>
      <c r="F510" s="20">
        <v>21</v>
      </c>
    </row>
    <row r="511" spans="2:6" x14ac:dyDescent="0.2">
      <c r="B511" s="17">
        <v>57409</v>
      </c>
      <c r="C511" s="18">
        <v>43690</v>
      </c>
      <c r="D511" s="19" t="s">
        <v>149</v>
      </c>
      <c r="E511" s="19" t="s">
        <v>165</v>
      </c>
      <c r="F511" s="20">
        <v>14</v>
      </c>
    </row>
    <row r="512" spans="2:6" x14ac:dyDescent="0.2">
      <c r="B512" s="17">
        <v>57410</v>
      </c>
      <c r="C512" s="18">
        <v>43690</v>
      </c>
      <c r="D512" s="19" t="s">
        <v>149</v>
      </c>
      <c r="E512" s="19" t="s">
        <v>164</v>
      </c>
      <c r="F512" s="20">
        <v>15</v>
      </c>
    </row>
    <row r="513" spans="2:6" x14ac:dyDescent="0.2">
      <c r="B513" s="17">
        <v>57411</v>
      </c>
      <c r="C513" s="18">
        <v>43690</v>
      </c>
      <c r="D513" s="19" t="s">
        <v>149</v>
      </c>
      <c r="E513" s="19" t="s">
        <v>168</v>
      </c>
      <c r="F513" s="20">
        <v>16</v>
      </c>
    </row>
    <row r="514" spans="2:6" x14ac:dyDescent="0.2">
      <c r="B514" s="17">
        <v>57412</v>
      </c>
      <c r="C514" s="18">
        <v>43690</v>
      </c>
      <c r="D514" s="19" t="s">
        <v>149</v>
      </c>
      <c r="E514" s="19" t="s">
        <v>37</v>
      </c>
      <c r="F514" s="20">
        <v>20</v>
      </c>
    </row>
    <row r="515" spans="2:6" x14ac:dyDescent="0.2">
      <c r="B515" s="17">
        <v>57413</v>
      </c>
      <c r="C515" s="18">
        <v>43707</v>
      </c>
      <c r="D515" s="19" t="s">
        <v>149</v>
      </c>
      <c r="E515" s="19" t="s">
        <v>129</v>
      </c>
      <c r="F515" s="20">
        <v>14</v>
      </c>
    </row>
    <row r="516" spans="2:6" x14ac:dyDescent="0.2">
      <c r="B516" s="17">
        <v>57414</v>
      </c>
      <c r="C516" s="18">
        <v>43690</v>
      </c>
      <c r="D516" s="19" t="s">
        <v>149</v>
      </c>
      <c r="E516" s="19" t="s">
        <v>45</v>
      </c>
      <c r="F516" s="20">
        <v>20</v>
      </c>
    </row>
    <row r="517" spans="2:6" x14ac:dyDescent="0.2">
      <c r="B517" s="17">
        <v>57415</v>
      </c>
      <c r="C517" s="18">
        <v>43690</v>
      </c>
      <c r="D517" s="19" t="s">
        <v>149</v>
      </c>
      <c r="E517" s="19" t="s">
        <v>162</v>
      </c>
      <c r="F517" s="20">
        <v>14</v>
      </c>
    </row>
    <row r="518" spans="2:6" x14ac:dyDescent="0.2">
      <c r="B518" s="17">
        <v>57416</v>
      </c>
      <c r="C518" s="18">
        <v>43690</v>
      </c>
      <c r="D518" s="19" t="s">
        <v>149</v>
      </c>
      <c r="E518" s="19" t="s">
        <v>89</v>
      </c>
      <c r="F518" s="20">
        <v>15</v>
      </c>
    </row>
    <row r="519" spans="2:6" x14ac:dyDescent="0.2">
      <c r="B519" s="17">
        <v>57417</v>
      </c>
      <c r="C519" s="18">
        <v>43690</v>
      </c>
      <c r="D519" s="19" t="s">
        <v>149</v>
      </c>
      <c r="E519" s="19" t="s">
        <v>13</v>
      </c>
      <c r="F519" s="20">
        <v>15</v>
      </c>
    </row>
    <row r="520" spans="2:6" x14ac:dyDescent="0.2">
      <c r="B520" s="17">
        <v>57418</v>
      </c>
      <c r="C520" s="18">
        <v>43690</v>
      </c>
      <c r="D520" s="19" t="s">
        <v>80</v>
      </c>
      <c r="E520" s="19" t="s">
        <v>45</v>
      </c>
      <c r="F520" s="20">
        <v>20</v>
      </c>
    </row>
    <row r="521" spans="2:6" x14ac:dyDescent="0.2">
      <c r="B521" s="17">
        <v>57419</v>
      </c>
      <c r="C521" s="18">
        <v>43690</v>
      </c>
      <c r="D521" s="19" t="s">
        <v>149</v>
      </c>
      <c r="E521" s="19" t="s">
        <v>166</v>
      </c>
      <c r="F521" s="20">
        <v>14</v>
      </c>
    </row>
    <row r="522" spans="2:6" x14ac:dyDescent="0.2">
      <c r="B522" s="17">
        <v>57420</v>
      </c>
      <c r="C522" s="18">
        <v>43690</v>
      </c>
      <c r="D522" s="19" t="s">
        <v>149</v>
      </c>
      <c r="E522" s="19" t="s">
        <v>58</v>
      </c>
      <c r="F522" s="20">
        <v>21</v>
      </c>
    </row>
    <row r="523" spans="2:6" x14ac:dyDescent="0.2">
      <c r="B523" s="17">
        <v>57421</v>
      </c>
      <c r="C523" s="18">
        <v>43690</v>
      </c>
      <c r="D523" s="19" t="s">
        <v>80</v>
      </c>
      <c r="E523" s="19" t="s">
        <v>7</v>
      </c>
      <c r="F523" s="20">
        <v>17</v>
      </c>
    </row>
    <row r="524" spans="2:6" x14ac:dyDescent="0.2">
      <c r="B524" s="17">
        <v>57422</v>
      </c>
      <c r="C524" s="18">
        <v>43690</v>
      </c>
      <c r="D524" s="19" t="s">
        <v>80</v>
      </c>
      <c r="E524" s="19" t="s">
        <v>6</v>
      </c>
      <c r="F524" s="20">
        <v>19</v>
      </c>
    </row>
    <row r="525" spans="2:6" x14ac:dyDescent="0.2">
      <c r="B525" s="17">
        <v>57423</v>
      </c>
      <c r="C525" s="18">
        <v>43690</v>
      </c>
      <c r="D525" s="19" t="s">
        <v>149</v>
      </c>
      <c r="E525" s="19" t="s">
        <v>167</v>
      </c>
      <c r="F525" s="20">
        <v>15</v>
      </c>
    </row>
    <row r="526" spans="2:6" x14ac:dyDescent="0.2">
      <c r="B526" s="17">
        <v>57424</v>
      </c>
      <c r="C526" s="18">
        <v>43690</v>
      </c>
      <c r="D526" s="19" t="s">
        <v>149</v>
      </c>
      <c r="E526" s="19" t="s">
        <v>157</v>
      </c>
      <c r="F526" s="20">
        <v>20</v>
      </c>
    </row>
    <row r="527" spans="2:6" x14ac:dyDescent="0.2">
      <c r="B527" s="17">
        <v>57425</v>
      </c>
      <c r="C527" s="18">
        <v>43690</v>
      </c>
      <c r="D527" s="19" t="s">
        <v>149</v>
      </c>
      <c r="E527" s="19" t="s">
        <v>168</v>
      </c>
      <c r="F527" s="20">
        <v>16</v>
      </c>
    </row>
    <row r="528" spans="2:6" x14ac:dyDescent="0.2">
      <c r="B528" s="17">
        <v>57426</v>
      </c>
      <c r="C528" s="18">
        <v>43690</v>
      </c>
      <c r="D528" s="19" t="s">
        <v>149</v>
      </c>
      <c r="E528" s="19" t="s">
        <v>20</v>
      </c>
      <c r="F528" s="20">
        <v>17</v>
      </c>
    </row>
    <row r="529" spans="2:6" x14ac:dyDescent="0.2">
      <c r="B529" s="17">
        <v>57427</v>
      </c>
      <c r="C529" s="18">
        <v>43690</v>
      </c>
      <c r="D529" s="19" t="s">
        <v>149</v>
      </c>
      <c r="E529" s="19" t="s">
        <v>164</v>
      </c>
      <c r="F529" s="20">
        <v>15</v>
      </c>
    </row>
    <row r="530" spans="2:6" x14ac:dyDescent="0.2">
      <c r="B530" s="17">
        <v>57428</v>
      </c>
      <c r="C530" s="18">
        <v>43690</v>
      </c>
      <c r="D530" s="19" t="s">
        <v>149</v>
      </c>
      <c r="E530" s="19" t="s">
        <v>174</v>
      </c>
      <c r="F530" s="20">
        <v>14</v>
      </c>
    </row>
    <row r="531" spans="2:6" x14ac:dyDescent="0.2">
      <c r="B531" s="17">
        <v>57429</v>
      </c>
      <c r="C531" s="18">
        <v>43690</v>
      </c>
      <c r="D531" s="19" t="s">
        <v>149</v>
      </c>
      <c r="E531" s="19" t="s">
        <v>37</v>
      </c>
      <c r="F531" s="20">
        <v>20</v>
      </c>
    </row>
    <row r="532" spans="2:6" x14ac:dyDescent="0.2">
      <c r="B532" s="17">
        <v>57430</v>
      </c>
      <c r="C532" s="18">
        <v>43707</v>
      </c>
      <c r="D532" s="19" t="s">
        <v>149</v>
      </c>
      <c r="E532" s="19" t="s">
        <v>129</v>
      </c>
      <c r="F532" s="20">
        <v>14</v>
      </c>
    </row>
    <row r="533" spans="2:6" x14ac:dyDescent="0.2">
      <c r="B533" s="17">
        <v>57431</v>
      </c>
      <c r="C533" s="18">
        <v>43690</v>
      </c>
      <c r="D533" s="19" t="s">
        <v>149</v>
      </c>
      <c r="E533" s="19" t="s">
        <v>162</v>
      </c>
      <c r="F533" s="20">
        <v>14</v>
      </c>
    </row>
    <row r="534" spans="2:6" x14ac:dyDescent="0.2">
      <c r="B534" s="17">
        <v>57432</v>
      </c>
      <c r="C534" s="18">
        <v>43690</v>
      </c>
      <c r="D534" s="19" t="s">
        <v>149</v>
      </c>
      <c r="E534" s="19" t="s">
        <v>153</v>
      </c>
      <c r="F534" s="20">
        <v>14</v>
      </c>
    </row>
    <row r="535" spans="2:6" x14ac:dyDescent="0.2">
      <c r="B535" s="17">
        <v>57433</v>
      </c>
      <c r="C535" s="18">
        <v>43690</v>
      </c>
      <c r="D535" s="19" t="s">
        <v>149</v>
      </c>
      <c r="E535" s="19" t="s">
        <v>58</v>
      </c>
      <c r="F535" s="20">
        <v>21</v>
      </c>
    </row>
    <row r="536" spans="2:6" x14ac:dyDescent="0.2">
      <c r="B536" s="17">
        <v>57434</v>
      </c>
      <c r="C536" s="18">
        <v>43690</v>
      </c>
      <c r="D536" s="19" t="s">
        <v>149</v>
      </c>
      <c r="E536" s="19" t="s">
        <v>145</v>
      </c>
      <c r="F536" s="20">
        <v>20</v>
      </c>
    </row>
    <row r="537" spans="2:6" x14ac:dyDescent="0.2">
      <c r="B537" s="17">
        <v>57435</v>
      </c>
      <c r="C537" s="18">
        <v>43690</v>
      </c>
      <c r="D537" s="19" t="s">
        <v>149</v>
      </c>
      <c r="E537" s="19" t="s">
        <v>157</v>
      </c>
      <c r="F537" s="20">
        <v>20</v>
      </c>
    </row>
    <row r="538" spans="2:6" x14ac:dyDescent="0.2">
      <c r="B538" s="17">
        <v>57436</v>
      </c>
      <c r="C538" s="18">
        <v>43690</v>
      </c>
      <c r="D538" s="19" t="s">
        <v>149</v>
      </c>
      <c r="E538" s="19" t="s">
        <v>89</v>
      </c>
      <c r="F538" s="20">
        <v>15</v>
      </c>
    </row>
    <row r="539" spans="2:6" x14ac:dyDescent="0.2">
      <c r="B539" s="17">
        <v>57437</v>
      </c>
      <c r="C539" s="18">
        <v>43690</v>
      </c>
      <c r="D539" s="19" t="s">
        <v>149</v>
      </c>
      <c r="E539" s="19" t="s">
        <v>168</v>
      </c>
      <c r="F539" s="20">
        <v>16</v>
      </c>
    </row>
    <row r="540" spans="2:6" x14ac:dyDescent="0.2">
      <c r="B540" s="17">
        <v>57438</v>
      </c>
      <c r="C540" s="18">
        <v>43690</v>
      </c>
      <c r="D540" s="19" t="s">
        <v>149</v>
      </c>
      <c r="E540" s="19" t="s">
        <v>164</v>
      </c>
      <c r="F540" s="20">
        <v>15</v>
      </c>
    </row>
    <row r="541" spans="2:6" x14ac:dyDescent="0.2">
      <c r="B541" s="17">
        <v>57439</v>
      </c>
      <c r="C541" s="18">
        <v>43690</v>
      </c>
      <c r="D541" s="19" t="s">
        <v>149</v>
      </c>
      <c r="E541" s="19" t="s">
        <v>6</v>
      </c>
      <c r="F541" s="20">
        <v>19</v>
      </c>
    </row>
    <row r="542" spans="2:6" x14ac:dyDescent="0.2">
      <c r="B542" s="17">
        <v>57440</v>
      </c>
      <c r="C542" s="18">
        <v>43690</v>
      </c>
      <c r="D542" s="19" t="s">
        <v>149</v>
      </c>
      <c r="E542" s="19" t="s">
        <v>165</v>
      </c>
      <c r="F542" s="20">
        <v>14</v>
      </c>
    </row>
    <row r="543" spans="2:6" x14ac:dyDescent="0.2">
      <c r="B543" s="17">
        <v>57441</v>
      </c>
      <c r="C543" s="18">
        <v>43690</v>
      </c>
      <c r="D543" s="19" t="s">
        <v>149</v>
      </c>
      <c r="E543" s="19" t="s">
        <v>37</v>
      </c>
      <c r="F543" s="20">
        <v>20</v>
      </c>
    </row>
    <row r="544" spans="2:6" x14ac:dyDescent="0.2">
      <c r="B544" s="17">
        <v>57442</v>
      </c>
      <c r="C544" s="18">
        <v>43707</v>
      </c>
      <c r="D544" s="19" t="s">
        <v>149</v>
      </c>
      <c r="E544" s="19" t="s">
        <v>129</v>
      </c>
      <c r="F544" s="20">
        <v>14</v>
      </c>
    </row>
    <row r="545" spans="2:6" x14ac:dyDescent="0.2">
      <c r="B545" s="17">
        <v>57443</v>
      </c>
      <c r="C545" s="18">
        <v>43690</v>
      </c>
      <c r="D545" s="19" t="s">
        <v>149</v>
      </c>
      <c r="E545" s="19" t="s">
        <v>153</v>
      </c>
      <c r="F545" s="20">
        <v>14</v>
      </c>
    </row>
    <row r="546" spans="2:6" x14ac:dyDescent="0.2">
      <c r="B546" s="17">
        <v>57444</v>
      </c>
      <c r="C546" s="18">
        <v>43690</v>
      </c>
      <c r="D546" s="19" t="s">
        <v>149</v>
      </c>
      <c r="E546" s="19" t="s">
        <v>58</v>
      </c>
      <c r="F546" s="20">
        <v>21</v>
      </c>
    </row>
    <row r="547" spans="2:6" x14ac:dyDescent="0.2">
      <c r="B547" s="17">
        <v>57445</v>
      </c>
      <c r="C547" s="18">
        <v>43690</v>
      </c>
      <c r="D547" s="19" t="s">
        <v>149</v>
      </c>
      <c r="E547" s="19" t="s">
        <v>167</v>
      </c>
      <c r="F547" s="20">
        <v>15</v>
      </c>
    </row>
    <row r="548" spans="2:6" x14ac:dyDescent="0.2">
      <c r="B548" s="17">
        <v>57446</v>
      </c>
      <c r="C548" s="18">
        <v>43690</v>
      </c>
      <c r="D548" s="19" t="s">
        <v>80</v>
      </c>
      <c r="E548" s="19" t="s">
        <v>145</v>
      </c>
      <c r="F548" s="20">
        <v>21</v>
      </c>
    </row>
    <row r="549" spans="2:6" x14ac:dyDescent="0.2">
      <c r="B549" s="17">
        <v>57447</v>
      </c>
      <c r="C549" s="18">
        <v>43690</v>
      </c>
      <c r="D549" s="19" t="s">
        <v>149</v>
      </c>
      <c r="E549" s="19" t="s">
        <v>89</v>
      </c>
      <c r="F549" s="20">
        <v>15</v>
      </c>
    </row>
    <row r="550" spans="2:6" x14ac:dyDescent="0.2">
      <c r="B550" s="17">
        <v>57448</v>
      </c>
      <c r="C550" s="18">
        <v>43690</v>
      </c>
      <c r="D550" s="19" t="s">
        <v>149</v>
      </c>
      <c r="E550" s="19" t="s">
        <v>166</v>
      </c>
      <c r="F550" s="20">
        <v>14</v>
      </c>
    </row>
    <row r="551" spans="2:6" x14ac:dyDescent="0.2">
      <c r="B551" s="17">
        <v>57449</v>
      </c>
      <c r="C551" s="18">
        <v>43707</v>
      </c>
      <c r="D551" s="19" t="s">
        <v>149</v>
      </c>
      <c r="E551" s="19" t="s">
        <v>129</v>
      </c>
      <c r="F551" s="20">
        <v>14</v>
      </c>
    </row>
    <row r="552" spans="2:6" x14ac:dyDescent="0.2">
      <c r="B552" s="17">
        <v>57450</v>
      </c>
      <c r="C552" s="18">
        <v>43691</v>
      </c>
      <c r="D552" s="19" t="s">
        <v>149</v>
      </c>
      <c r="E552" s="19" t="s">
        <v>6</v>
      </c>
      <c r="F552" s="20">
        <v>19</v>
      </c>
    </row>
    <row r="553" spans="2:6" x14ac:dyDescent="0.2">
      <c r="B553" s="17">
        <v>57451</v>
      </c>
      <c r="C553" s="18">
        <v>43691</v>
      </c>
      <c r="D553" s="19" t="s">
        <v>149</v>
      </c>
      <c r="E553" s="19" t="s">
        <v>8</v>
      </c>
      <c r="F553" s="20">
        <v>20</v>
      </c>
    </row>
    <row r="554" spans="2:6" x14ac:dyDescent="0.2">
      <c r="B554" s="17">
        <v>57452</v>
      </c>
      <c r="C554" s="18">
        <v>43691</v>
      </c>
      <c r="D554" s="19" t="s">
        <v>149</v>
      </c>
      <c r="E554" s="19" t="s">
        <v>145</v>
      </c>
      <c r="F554" s="20">
        <v>20</v>
      </c>
    </row>
    <row r="555" spans="2:6" x14ac:dyDescent="0.2">
      <c r="B555" s="17">
        <v>57453</v>
      </c>
      <c r="C555" s="18">
        <v>43691</v>
      </c>
      <c r="D555" s="19" t="s">
        <v>149</v>
      </c>
      <c r="E555" s="19" t="s">
        <v>162</v>
      </c>
      <c r="F555" s="20">
        <v>14</v>
      </c>
    </row>
    <row r="556" spans="2:6" x14ac:dyDescent="0.2">
      <c r="B556" s="17">
        <v>57454</v>
      </c>
      <c r="C556" s="18">
        <v>43691</v>
      </c>
      <c r="D556" s="19" t="s">
        <v>149</v>
      </c>
      <c r="E556" s="19" t="s">
        <v>7</v>
      </c>
      <c r="F556" s="20">
        <v>17</v>
      </c>
    </row>
    <row r="557" spans="2:6" x14ac:dyDescent="0.2">
      <c r="B557" s="17">
        <v>57455</v>
      </c>
      <c r="C557" s="18">
        <v>43691</v>
      </c>
      <c r="D557" s="19" t="s">
        <v>149</v>
      </c>
      <c r="E557" s="19" t="s">
        <v>165</v>
      </c>
      <c r="F557" s="20">
        <v>14</v>
      </c>
    </row>
    <row r="558" spans="2:6" x14ac:dyDescent="0.2">
      <c r="B558" s="17">
        <v>57456</v>
      </c>
      <c r="C558" s="18">
        <v>43691</v>
      </c>
      <c r="D558" s="19" t="s">
        <v>149</v>
      </c>
      <c r="E558" s="19" t="s">
        <v>164</v>
      </c>
      <c r="F558" s="20">
        <v>15</v>
      </c>
    </row>
    <row r="559" spans="2:6" x14ac:dyDescent="0.2">
      <c r="B559" s="17">
        <v>57457</v>
      </c>
      <c r="C559" s="18">
        <v>43691</v>
      </c>
      <c r="D559" s="19" t="s">
        <v>149</v>
      </c>
      <c r="E559" s="19" t="s">
        <v>150</v>
      </c>
      <c r="F559" s="20">
        <v>14</v>
      </c>
    </row>
    <row r="560" spans="2:6" x14ac:dyDescent="0.2">
      <c r="B560" s="17">
        <v>57458</v>
      </c>
      <c r="C560" s="18">
        <v>43691</v>
      </c>
      <c r="D560" s="19" t="s">
        <v>149</v>
      </c>
      <c r="E560" s="19" t="s">
        <v>13</v>
      </c>
      <c r="F560" s="20">
        <v>15</v>
      </c>
    </row>
    <row r="561" spans="2:6" x14ac:dyDescent="0.2">
      <c r="B561" s="17">
        <v>57459</v>
      </c>
      <c r="C561" s="18">
        <v>43691</v>
      </c>
      <c r="D561" s="19" t="s">
        <v>149</v>
      </c>
      <c r="E561" s="19" t="s">
        <v>20</v>
      </c>
      <c r="F561" s="20">
        <v>17</v>
      </c>
    </row>
    <row r="562" spans="2:6" x14ac:dyDescent="0.2">
      <c r="B562" s="17">
        <v>57460</v>
      </c>
      <c r="C562" s="18">
        <v>43691</v>
      </c>
      <c r="D562" s="19" t="s">
        <v>149</v>
      </c>
      <c r="E562" s="19" t="s">
        <v>144</v>
      </c>
      <c r="F562" s="20">
        <v>16</v>
      </c>
    </row>
    <row r="563" spans="2:6" x14ac:dyDescent="0.2">
      <c r="B563" s="17">
        <v>57461</v>
      </c>
      <c r="C563" s="18">
        <v>43691</v>
      </c>
      <c r="D563" s="19" t="s">
        <v>149</v>
      </c>
      <c r="E563" s="19" t="s">
        <v>58</v>
      </c>
      <c r="F563" s="20">
        <v>21</v>
      </c>
    </row>
    <row r="564" spans="2:6" x14ac:dyDescent="0.2">
      <c r="B564" s="17">
        <v>57462</v>
      </c>
      <c r="C564" s="18">
        <v>43691</v>
      </c>
      <c r="D564" s="19" t="s">
        <v>149</v>
      </c>
      <c r="E564" s="19" t="s">
        <v>89</v>
      </c>
      <c r="F564" s="20">
        <v>15</v>
      </c>
    </row>
    <row r="565" spans="2:6" x14ac:dyDescent="0.2">
      <c r="B565" s="17">
        <v>57463</v>
      </c>
      <c r="C565" s="18">
        <v>43691</v>
      </c>
      <c r="D565" s="19" t="s">
        <v>149</v>
      </c>
      <c r="E565" s="19" t="s">
        <v>167</v>
      </c>
      <c r="F565" s="20">
        <v>15</v>
      </c>
    </row>
    <row r="566" spans="2:6" x14ac:dyDescent="0.2">
      <c r="B566" s="17">
        <v>57464</v>
      </c>
      <c r="C566" s="18">
        <v>43691</v>
      </c>
      <c r="D566" s="19" t="s">
        <v>149</v>
      </c>
      <c r="E566" s="19" t="s">
        <v>45</v>
      </c>
      <c r="F566" s="20">
        <v>20</v>
      </c>
    </row>
    <row r="567" spans="2:6" x14ac:dyDescent="0.2">
      <c r="B567" s="17">
        <v>57465</v>
      </c>
      <c r="C567" s="18">
        <v>43691</v>
      </c>
      <c r="D567" s="19" t="s">
        <v>149</v>
      </c>
      <c r="E567" s="19" t="s">
        <v>168</v>
      </c>
      <c r="F567" s="20">
        <v>16</v>
      </c>
    </row>
    <row r="568" spans="2:6" x14ac:dyDescent="0.2">
      <c r="B568" s="17">
        <v>57466</v>
      </c>
      <c r="C568" s="18">
        <v>43691</v>
      </c>
      <c r="D568" s="19" t="s">
        <v>149</v>
      </c>
      <c r="E568" s="19" t="s">
        <v>164</v>
      </c>
      <c r="F568" s="20">
        <v>15</v>
      </c>
    </row>
    <row r="569" spans="2:6" x14ac:dyDescent="0.2">
      <c r="B569" s="17">
        <v>57467</v>
      </c>
      <c r="C569" s="18">
        <v>43691</v>
      </c>
      <c r="D569" s="19" t="s">
        <v>149</v>
      </c>
      <c r="E569" s="19" t="s">
        <v>157</v>
      </c>
      <c r="F569" s="20">
        <v>20</v>
      </c>
    </row>
    <row r="570" spans="2:6" x14ac:dyDescent="0.2">
      <c r="B570" s="17">
        <v>57468</v>
      </c>
      <c r="C570" s="18">
        <v>43691</v>
      </c>
      <c r="D570" s="19" t="s">
        <v>149</v>
      </c>
      <c r="E570" s="19" t="s">
        <v>166</v>
      </c>
      <c r="F570" s="20">
        <v>14</v>
      </c>
    </row>
    <row r="571" spans="2:6" x14ac:dyDescent="0.2">
      <c r="B571" s="17">
        <v>57469</v>
      </c>
      <c r="C571" s="18">
        <v>43691</v>
      </c>
      <c r="D571" s="19" t="s">
        <v>151</v>
      </c>
      <c r="E571" s="19" t="s">
        <v>145</v>
      </c>
      <c r="F571" s="20">
        <v>21</v>
      </c>
    </row>
    <row r="572" spans="2:6" x14ac:dyDescent="0.2">
      <c r="B572" s="17">
        <v>57470</v>
      </c>
      <c r="C572" s="18">
        <v>43707</v>
      </c>
      <c r="D572" s="19" t="s">
        <v>149</v>
      </c>
      <c r="E572" s="19" t="s">
        <v>129</v>
      </c>
      <c r="F572" s="20">
        <v>14</v>
      </c>
    </row>
    <row r="573" spans="2:6" x14ac:dyDescent="0.2">
      <c r="B573" s="17">
        <v>57471</v>
      </c>
      <c r="C573" s="18">
        <v>43691</v>
      </c>
      <c r="D573" s="19" t="s">
        <v>149</v>
      </c>
      <c r="E573" s="19" t="s">
        <v>165</v>
      </c>
      <c r="F573" s="20">
        <v>14</v>
      </c>
    </row>
    <row r="574" spans="2:6" x14ac:dyDescent="0.2">
      <c r="B574" s="17">
        <v>57472</v>
      </c>
      <c r="C574" s="18">
        <v>43691</v>
      </c>
      <c r="D574" s="19" t="s">
        <v>149</v>
      </c>
      <c r="E574" s="19" t="s">
        <v>7</v>
      </c>
      <c r="F574" s="20">
        <v>17</v>
      </c>
    </row>
    <row r="575" spans="2:6" x14ac:dyDescent="0.2">
      <c r="B575" s="17">
        <v>57473</v>
      </c>
      <c r="C575" s="18">
        <v>43691</v>
      </c>
      <c r="D575" s="19" t="s">
        <v>151</v>
      </c>
      <c r="E575" s="19" t="s">
        <v>8</v>
      </c>
      <c r="F575" s="20">
        <v>21</v>
      </c>
    </row>
    <row r="576" spans="2:6" x14ac:dyDescent="0.2">
      <c r="B576" s="17">
        <v>57474</v>
      </c>
      <c r="C576" s="18">
        <v>43691</v>
      </c>
      <c r="D576" s="19" t="s">
        <v>151</v>
      </c>
      <c r="E576" s="19" t="s">
        <v>6</v>
      </c>
      <c r="F576" s="20">
        <v>21</v>
      </c>
    </row>
    <row r="577" spans="2:6" x14ac:dyDescent="0.2">
      <c r="B577" s="17">
        <v>57475</v>
      </c>
      <c r="C577" s="18">
        <v>43691</v>
      </c>
      <c r="D577" s="19" t="s">
        <v>149</v>
      </c>
      <c r="E577" s="19" t="s">
        <v>162</v>
      </c>
      <c r="F577" s="20">
        <v>14</v>
      </c>
    </row>
    <row r="578" spans="2:6" x14ac:dyDescent="0.2">
      <c r="B578" s="17">
        <v>57476</v>
      </c>
      <c r="C578" s="18">
        <v>43691</v>
      </c>
      <c r="D578" s="19" t="s">
        <v>149</v>
      </c>
      <c r="E578" s="19" t="s">
        <v>13</v>
      </c>
      <c r="F578" s="20">
        <v>15</v>
      </c>
    </row>
    <row r="579" spans="2:6" x14ac:dyDescent="0.2">
      <c r="B579" s="17">
        <v>57477</v>
      </c>
      <c r="C579" s="18">
        <v>43691</v>
      </c>
      <c r="D579" s="19" t="s">
        <v>149</v>
      </c>
      <c r="E579" s="19" t="s">
        <v>89</v>
      </c>
      <c r="F579" s="20">
        <v>15</v>
      </c>
    </row>
    <row r="580" spans="2:6" x14ac:dyDescent="0.2">
      <c r="B580" s="17">
        <v>57478</v>
      </c>
      <c r="C580" s="18">
        <v>43691</v>
      </c>
      <c r="D580" s="19" t="s">
        <v>149</v>
      </c>
      <c r="E580" s="19" t="s">
        <v>20</v>
      </c>
      <c r="F580" s="20">
        <v>17</v>
      </c>
    </row>
    <row r="581" spans="2:6" x14ac:dyDescent="0.2">
      <c r="B581" s="17">
        <v>57479</v>
      </c>
      <c r="C581" s="18">
        <v>43691</v>
      </c>
      <c r="D581" s="19" t="s">
        <v>149</v>
      </c>
      <c r="E581" s="19" t="s">
        <v>150</v>
      </c>
      <c r="F581" s="20">
        <v>14</v>
      </c>
    </row>
    <row r="582" spans="2:6" x14ac:dyDescent="0.2">
      <c r="B582" s="17">
        <v>57480</v>
      </c>
      <c r="C582" s="18">
        <v>43691</v>
      </c>
      <c r="D582" s="19" t="s">
        <v>149</v>
      </c>
      <c r="E582" s="19" t="s">
        <v>167</v>
      </c>
      <c r="F582" s="20">
        <v>15</v>
      </c>
    </row>
    <row r="583" spans="2:6" x14ac:dyDescent="0.2">
      <c r="B583" s="17">
        <v>57481</v>
      </c>
      <c r="C583" s="18">
        <v>43691</v>
      </c>
      <c r="D583" s="19" t="s">
        <v>149</v>
      </c>
      <c r="E583" s="19" t="s">
        <v>144</v>
      </c>
      <c r="F583" s="20">
        <v>16</v>
      </c>
    </row>
    <row r="584" spans="2:6" x14ac:dyDescent="0.2">
      <c r="B584" s="17">
        <v>57482</v>
      </c>
      <c r="C584" s="18">
        <v>43691</v>
      </c>
      <c r="D584" s="19" t="s">
        <v>149</v>
      </c>
      <c r="E584" s="19" t="s">
        <v>166</v>
      </c>
      <c r="F584" s="20">
        <v>14</v>
      </c>
    </row>
    <row r="585" spans="2:6" x14ac:dyDescent="0.2">
      <c r="B585" s="17">
        <v>57483</v>
      </c>
      <c r="C585" s="18">
        <v>43691</v>
      </c>
      <c r="D585" s="19" t="s">
        <v>149</v>
      </c>
      <c r="E585" s="19" t="s">
        <v>168</v>
      </c>
      <c r="F585" s="20">
        <v>16</v>
      </c>
    </row>
    <row r="586" spans="2:6" x14ac:dyDescent="0.2">
      <c r="B586" s="17">
        <v>57484</v>
      </c>
      <c r="C586" s="18">
        <v>43691</v>
      </c>
      <c r="D586" s="19" t="s">
        <v>149</v>
      </c>
      <c r="E586" s="19" t="s">
        <v>164</v>
      </c>
      <c r="F586" s="20">
        <v>15</v>
      </c>
    </row>
    <row r="587" spans="2:6" x14ac:dyDescent="0.2">
      <c r="B587" s="17">
        <v>57485</v>
      </c>
      <c r="C587" s="18">
        <v>43691</v>
      </c>
      <c r="D587" s="19" t="s">
        <v>80</v>
      </c>
      <c r="E587" s="19" t="s">
        <v>145</v>
      </c>
      <c r="F587" s="20">
        <v>21</v>
      </c>
    </row>
    <row r="588" spans="2:6" x14ac:dyDescent="0.2">
      <c r="B588" s="17">
        <v>57486</v>
      </c>
      <c r="C588" s="18">
        <v>43691</v>
      </c>
      <c r="D588" s="19" t="s">
        <v>80</v>
      </c>
      <c r="E588" s="19" t="s">
        <v>45</v>
      </c>
      <c r="F588" s="20">
        <v>20</v>
      </c>
    </row>
    <row r="589" spans="2:6" x14ac:dyDescent="0.2">
      <c r="B589" s="17">
        <v>57487</v>
      </c>
      <c r="C589" s="18">
        <v>43707</v>
      </c>
      <c r="D589" s="19" t="s">
        <v>149</v>
      </c>
      <c r="E589" s="19" t="s">
        <v>129</v>
      </c>
      <c r="F589" s="20">
        <v>14</v>
      </c>
    </row>
    <row r="590" spans="2:6" x14ac:dyDescent="0.2">
      <c r="B590" s="17">
        <v>57488</v>
      </c>
      <c r="C590" s="18">
        <v>43691</v>
      </c>
      <c r="D590" s="19" t="s">
        <v>149</v>
      </c>
      <c r="E590" s="19" t="s">
        <v>157</v>
      </c>
      <c r="F590" s="20">
        <v>20</v>
      </c>
    </row>
    <row r="591" spans="2:6" x14ac:dyDescent="0.2">
      <c r="B591" s="17">
        <v>57489</v>
      </c>
      <c r="C591" s="18">
        <v>43691</v>
      </c>
      <c r="D591" s="19" t="s">
        <v>80</v>
      </c>
      <c r="E591" s="19" t="s">
        <v>8</v>
      </c>
      <c r="F591" s="20">
        <v>21</v>
      </c>
    </row>
    <row r="592" spans="2:6" x14ac:dyDescent="0.2">
      <c r="B592" s="17">
        <v>57490</v>
      </c>
      <c r="C592" s="18">
        <v>43691</v>
      </c>
      <c r="D592" s="19" t="s">
        <v>149</v>
      </c>
      <c r="E592" s="19" t="s">
        <v>165</v>
      </c>
      <c r="F592" s="20">
        <v>14</v>
      </c>
    </row>
    <row r="593" spans="2:6" x14ac:dyDescent="0.2">
      <c r="B593" s="17">
        <v>57491</v>
      </c>
      <c r="C593" s="18">
        <v>43691</v>
      </c>
      <c r="D593" s="19" t="s">
        <v>149</v>
      </c>
      <c r="E593" s="19" t="s">
        <v>20</v>
      </c>
      <c r="F593" s="20">
        <v>17</v>
      </c>
    </row>
    <row r="594" spans="2:6" x14ac:dyDescent="0.2">
      <c r="B594" s="17">
        <v>57492</v>
      </c>
      <c r="C594" s="18">
        <v>43691</v>
      </c>
      <c r="D594" s="19" t="s">
        <v>161</v>
      </c>
      <c r="E594" s="19" t="s">
        <v>7</v>
      </c>
      <c r="F594" s="20">
        <v>17</v>
      </c>
    </row>
    <row r="595" spans="2:6" x14ac:dyDescent="0.2">
      <c r="B595" s="17">
        <v>57493</v>
      </c>
      <c r="C595" s="18">
        <v>43691</v>
      </c>
      <c r="D595" s="19" t="s">
        <v>80</v>
      </c>
      <c r="E595" s="19" t="s">
        <v>6</v>
      </c>
      <c r="F595" s="20">
        <v>19</v>
      </c>
    </row>
    <row r="596" spans="2:6" x14ac:dyDescent="0.2">
      <c r="B596" s="17">
        <v>57494</v>
      </c>
      <c r="C596" s="18">
        <v>43691</v>
      </c>
      <c r="D596" s="19" t="s">
        <v>149</v>
      </c>
      <c r="E596" s="19" t="s">
        <v>162</v>
      </c>
      <c r="F596" s="20">
        <v>14</v>
      </c>
    </row>
    <row r="597" spans="2:6" x14ac:dyDescent="0.2">
      <c r="B597" s="17">
        <v>57495</v>
      </c>
      <c r="C597" s="18">
        <v>43691</v>
      </c>
      <c r="D597" s="19" t="s">
        <v>149</v>
      </c>
      <c r="E597" s="19" t="s">
        <v>89</v>
      </c>
      <c r="F597" s="20">
        <v>15</v>
      </c>
    </row>
    <row r="598" spans="2:6" x14ac:dyDescent="0.2">
      <c r="B598" s="17">
        <v>57496</v>
      </c>
      <c r="C598" s="18">
        <v>43691</v>
      </c>
      <c r="D598" s="19" t="s">
        <v>149</v>
      </c>
      <c r="E598" s="19" t="s">
        <v>167</v>
      </c>
      <c r="F598" s="20">
        <v>15</v>
      </c>
    </row>
    <row r="599" spans="2:6" x14ac:dyDescent="0.2">
      <c r="B599" s="17">
        <v>57497</v>
      </c>
      <c r="C599" s="18">
        <v>43691</v>
      </c>
      <c r="D599" s="19" t="s">
        <v>149</v>
      </c>
      <c r="E599" s="19" t="s">
        <v>144</v>
      </c>
      <c r="F599" s="20">
        <v>16</v>
      </c>
    </row>
    <row r="600" spans="2:6" x14ac:dyDescent="0.2">
      <c r="B600" s="17">
        <v>57498</v>
      </c>
      <c r="C600" s="18">
        <v>43691</v>
      </c>
      <c r="D600" s="19" t="s">
        <v>149</v>
      </c>
      <c r="E600" s="19" t="s">
        <v>150</v>
      </c>
      <c r="F600" s="20">
        <v>14</v>
      </c>
    </row>
    <row r="601" spans="2:6" x14ac:dyDescent="0.2">
      <c r="B601" s="17">
        <v>57499</v>
      </c>
      <c r="C601" s="18">
        <v>43691</v>
      </c>
      <c r="D601" s="19" t="s">
        <v>149</v>
      </c>
      <c r="E601" s="19" t="s">
        <v>168</v>
      </c>
      <c r="F601" s="20">
        <v>16</v>
      </c>
    </row>
    <row r="602" spans="2:6" x14ac:dyDescent="0.2">
      <c r="B602" s="17">
        <v>57500</v>
      </c>
      <c r="C602" s="18">
        <v>43691</v>
      </c>
      <c r="D602" s="19" t="s">
        <v>149</v>
      </c>
      <c r="E602" s="19" t="s">
        <v>164</v>
      </c>
      <c r="F602" s="20">
        <v>15</v>
      </c>
    </row>
    <row r="603" spans="2:6" x14ac:dyDescent="0.2">
      <c r="B603" s="17">
        <v>57501</v>
      </c>
      <c r="C603" s="18">
        <v>43707</v>
      </c>
      <c r="D603" s="19" t="s">
        <v>149</v>
      </c>
      <c r="E603" s="19" t="s">
        <v>129</v>
      </c>
      <c r="F603" s="20">
        <v>14</v>
      </c>
    </row>
    <row r="604" spans="2:6" x14ac:dyDescent="0.2">
      <c r="B604" s="17">
        <v>57502</v>
      </c>
      <c r="C604" s="18">
        <v>43691</v>
      </c>
      <c r="D604" s="19" t="s">
        <v>80</v>
      </c>
      <c r="E604" s="19" t="s">
        <v>145</v>
      </c>
      <c r="F604" s="20">
        <v>21</v>
      </c>
    </row>
    <row r="605" spans="2:6" x14ac:dyDescent="0.2">
      <c r="B605" s="17">
        <v>57503</v>
      </c>
      <c r="C605" s="18">
        <v>43691</v>
      </c>
      <c r="D605" s="19" t="s">
        <v>80</v>
      </c>
      <c r="E605" s="19" t="s">
        <v>8</v>
      </c>
      <c r="F605" s="20">
        <v>21</v>
      </c>
    </row>
    <row r="606" spans="2:6" x14ac:dyDescent="0.2">
      <c r="B606" s="17">
        <v>57504</v>
      </c>
      <c r="C606" s="18">
        <v>43691</v>
      </c>
      <c r="D606" s="19" t="s">
        <v>149</v>
      </c>
      <c r="E606" s="19" t="s">
        <v>166</v>
      </c>
      <c r="F606" s="20">
        <v>14</v>
      </c>
    </row>
    <row r="607" spans="2:6" x14ac:dyDescent="0.2">
      <c r="B607" s="17">
        <v>57505</v>
      </c>
      <c r="C607" s="18">
        <v>43691</v>
      </c>
      <c r="D607" s="19" t="s">
        <v>149</v>
      </c>
      <c r="E607" s="19" t="s">
        <v>165</v>
      </c>
      <c r="F607" s="20">
        <v>14</v>
      </c>
    </row>
    <row r="608" spans="2:6" x14ac:dyDescent="0.2">
      <c r="B608" s="17">
        <v>57506</v>
      </c>
      <c r="C608" s="18">
        <v>43691</v>
      </c>
      <c r="D608" s="19" t="s">
        <v>149</v>
      </c>
      <c r="E608" s="19" t="s">
        <v>37</v>
      </c>
      <c r="F608" s="20">
        <v>20</v>
      </c>
    </row>
    <row r="609" spans="2:6" x14ac:dyDescent="0.2">
      <c r="B609" s="17">
        <v>57507</v>
      </c>
      <c r="C609" s="18">
        <v>43691</v>
      </c>
      <c r="D609" s="19" t="s">
        <v>80</v>
      </c>
      <c r="E609" s="19" t="s">
        <v>45</v>
      </c>
      <c r="F609" s="20">
        <v>20</v>
      </c>
    </row>
    <row r="610" spans="2:6" x14ac:dyDescent="0.2">
      <c r="B610" s="17">
        <v>57508</v>
      </c>
      <c r="C610" s="18">
        <v>43691</v>
      </c>
      <c r="D610" s="19" t="s">
        <v>80</v>
      </c>
      <c r="E610" s="19" t="s">
        <v>6</v>
      </c>
      <c r="F610" s="20">
        <v>19</v>
      </c>
    </row>
    <row r="611" spans="2:6" x14ac:dyDescent="0.2">
      <c r="B611" s="17">
        <v>57509</v>
      </c>
      <c r="C611" s="18">
        <v>43691</v>
      </c>
      <c r="D611" s="19" t="s">
        <v>149</v>
      </c>
      <c r="E611" s="19" t="s">
        <v>89</v>
      </c>
      <c r="F611" s="20">
        <v>15</v>
      </c>
    </row>
    <row r="612" spans="2:6" x14ac:dyDescent="0.2">
      <c r="B612" s="17">
        <v>57510</v>
      </c>
      <c r="C612" s="18">
        <v>43691</v>
      </c>
      <c r="D612" s="19"/>
      <c r="E612" s="19"/>
      <c r="F612" s="20"/>
    </row>
    <row r="613" spans="2:6" x14ac:dyDescent="0.2">
      <c r="B613" s="17">
        <v>57511</v>
      </c>
      <c r="C613" s="18">
        <v>43691</v>
      </c>
      <c r="D613" s="19" t="s">
        <v>149</v>
      </c>
      <c r="E613" s="19" t="s">
        <v>162</v>
      </c>
      <c r="F613" s="20">
        <v>14</v>
      </c>
    </row>
    <row r="614" spans="2:6" x14ac:dyDescent="0.2">
      <c r="B614" s="17">
        <v>57512</v>
      </c>
      <c r="C614" s="18">
        <v>43691</v>
      </c>
      <c r="D614" s="19" t="s">
        <v>149</v>
      </c>
      <c r="E614" s="19" t="s">
        <v>20</v>
      </c>
      <c r="F614" s="20">
        <v>17</v>
      </c>
    </row>
    <row r="615" spans="2:6" x14ac:dyDescent="0.2">
      <c r="B615" s="17">
        <v>57513</v>
      </c>
      <c r="C615" s="18">
        <v>43691</v>
      </c>
      <c r="D615" s="19" t="s">
        <v>149</v>
      </c>
      <c r="E615" s="19" t="s">
        <v>150</v>
      </c>
      <c r="F615" s="20">
        <v>14</v>
      </c>
    </row>
    <row r="616" spans="2:6" x14ac:dyDescent="0.2">
      <c r="B616" s="17">
        <v>57514</v>
      </c>
      <c r="C616" s="18">
        <v>43691</v>
      </c>
      <c r="D616" s="19" t="s">
        <v>149</v>
      </c>
      <c r="E616" s="19" t="s">
        <v>167</v>
      </c>
      <c r="F616" s="20">
        <v>15</v>
      </c>
    </row>
    <row r="617" spans="2:6" x14ac:dyDescent="0.2">
      <c r="B617" s="17">
        <v>57515</v>
      </c>
      <c r="C617" s="18">
        <v>43691</v>
      </c>
      <c r="D617" s="19" t="s">
        <v>149</v>
      </c>
      <c r="E617" s="19" t="s">
        <v>157</v>
      </c>
      <c r="F617" s="20">
        <v>20</v>
      </c>
    </row>
    <row r="618" spans="2:6" x14ac:dyDescent="0.2">
      <c r="B618" s="17">
        <v>57516</v>
      </c>
      <c r="C618" s="18">
        <v>43691</v>
      </c>
      <c r="D618" s="19" t="s">
        <v>149</v>
      </c>
      <c r="E618" s="19" t="s">
        <v>58</v>
      </c>
      <c r="F618" s="20">
        <v>21</v>
      </c>
    </row>
    <row r="619" spans="2:6" x14ac:dyDescent="0.2">
      <c r="B619" s="17">
        <v>57517</v>
      </c>
      <c r="C619" s="18">
        <v>43691</v>
      </c>
      <c r="D619" s="19" t="s">
        <v>149</v>
      </c>
      <c r="E619" s="19" t="s">
        <v>144</v>
      </c>
      <c r="F619" s="20">
        <v>16</v>
      </c>
    </row>
    <row r="620" spans="2:6" x14ac:dyDescent="0.2">
      <c r="B620" s="17">
        <v>57518</v>
      </c>
      <c r="C620" s="18">
        <v>43691</v>
      </c>
      <c r="D620" s="19" t="s">
        <v>161</v>
      </c>
      <c r="E620" s="19" t="s">
        <v>7</v>
      </c>
      <c r="F620" s="20">
        <v>17</v>
      </c>
    </row>
    <row r="621" spans="2:6" x14ac:dyDescent="0.2">
      <c r="B621" s="17">
        <v>57519</v>
      </c>
      <c r="C621" s="18">
        <v>43691</v>
      </c>
      <c r="D621" s="19" t="s">
        <v>149</v>
      </c>
      <c r="E621" s="19" t="s">
        <v>13</v>
      </c>
      <c r="F621" s="20">
        <v>15</v>
      </c>
    </row>
    <row r="622" spans="2:6" x14ac:dyDescent="0.2">
      <c r="B622" s="17">
        <v>57520</v>
      </c>
      <c r="C622" s="18">
        <v>43691</v>
      </c>
      <c r="D622" s="19" t="s">
        <v>149</v>
      </c>
      <c r="E622" s="19" t="s">
        <v>164</v>
      </c>
      <c r="F622" s="20">
        <v>15</v>
      </c>
    </row>
    <row r="623" spans="2:6" x14ac:dyDescent="0.2">
      <c r="B623" s="17">
        <v>57521</v>
      </c>
      <c r="C623" s="18">
        <v>43691</v>
      </c>
      <c r="D623" s="19" t="s">
        <v>149</v>
      </c>
      <c r="E623" s="19" t="s">
        <v>153</v>
      </c>
      <c r="F623" s="20">
        <v>14</v>
      </c>
    </row>
    <row r="624" spans="2:6" x14ac:dyDescent="0.2">
      <c r="B624" s="17">
        <v>57522</v>
      </c>
      <c r="C624" s="18">
        <v>43691</v>
      </c>
      <c r="D624" s="19" t="s">
        <v>149</v>
      </c>
      <c r="E624" s="19" t="s">
        <v>145</v>
      </c>
      <c r="F624" s="20">
        <v>20</v>
      </c>
    </row>
    <row r="625" spans="2:6" x14ac:dyDescent="0.2">
      <c r="B625" s="17">
        <v>57523</v>
      </c>
      <c r="C625" s="18">
        <v>43691</v>
      </c>
      <c r="D625" s="19" t="s">
        <v>149</v>
      </c>
      <c r="E625" s="19" t="s">
        <v>8</v>
      </c>
      <c r="F625" s="20">
        <v>20</v>
      </c>
    </row>
    <row r="626" spans="2:6" x14ac:dyDescent="0.2">
      <c r="B626" s="17">
        <v>57524</v>
      </c>
      <c r="C626" s="18">
        <v>43707</v>
      </c>
      <c r="D626" s="19" t="s">
        <v>149</v>
      </c>
      <c r="E626" s="19" t="s">
        <v>129</v>
      </c>
      <c r="F626" s="20">
        <v>14</v>
      </c>
    </row>
    <row r="627" spans="2:6" x14ac:dyDescent="0.2">
      <c r="B627" s="17">
        <v>57525</v>
      </c>
      <c r="C627" s="18">
        <v>43691</v>
      </c>
      <c r="D627" s="19" t="s">
        <v>149</v>
      </c>
      <c r="E627" s="19" t="s">
        <v>166</v>
      </c>
      <c r="F627" s="20">
        <v>14</v>
      </c>
    </row>
    <row r="628" spans="2:6" x14ac:dyDescent="0.2">
      <c r="B628" s="17">
        <v>57526</v>
      </c>
      <c r="C628" s="18">
        <v>43691</v>
      </c>
      <c r="D628" s="19" t="s">
        <v>149</v>
      </c>
      <c r="E628" s="19" t="s">
        <v>165</v>
      </c>
      <c r="F628" s="20">
        <v>14</v>
      </c>
    </row>
    <row r="629" spans="2:6" x14ac:dyDescent="0.2">
      <c r="B629" s="17">
        <v>57527</v>
      </c>
      <c r="C629" s="18">
        <v>43691</v>
      </c>
      <c r="D629" s="19" t="s">
        <v>149</v>
      </c>
      <c r="E629" s="19" t="s">
        <v>162</v>
      </c>
      <c r="F629" s="20">
        <v>14</v>
      </c>
    </row>
    <row r="630" spans="2:6" x14ac:dyDescent="0.2">
      <c r="B630" s="17">
        <v>57528</v>
      </c>
      <c r="C630" s="18">
        <v>43691</v>
      </c>
      <c r="D630" s="19" t="s">
        <v>149</v>
      </c>
      <c r="E630" s="19" t="s">
        <v>89</v>
      </c>
      <c r="F630" s="20">
        <v>15</v>
      </c>
    </row>
    <row r="631" spans="2:6" x14ac:dyDescent="0.2">
      <c r="B631" s="17">
        <v>57529</v>
      </c>
      <c r="C631" s="18">
        <v>43691</v>
      </c>
      <c r="D631" s="19" t="s">
        <v>149</v>
      </c>
      <c r="E631" s="19" t="s">
        <v>37</v>
      </c>
      <c r="F631" s="20">
        <v>20</v>
      </c>
    </row>
    <row r="632" spans="2:6" x14ac:dyDescent="0.2">
      <c r="B632" s="17">
        <v>57530</v>
      </c>
      <c r="C632" s="18">
        <v>43691</v>
      </c>
      <c r="D632" s="19" t="s">
        <v>149</v>
      </c>
      <c r="E632" s="19" t="s">
        <v>167</v>
      </c>
      <c r="F632" s="20">
        <v>15</v>
      </c>
    </row>
    <row r="633" spans="2:6" x14ac:dyDescent="0.2">
      <c r="B633" s="17">
        <v>57531</v>
      </c>
      <c r="C633" s="18">
        <v>43691</v>
      </c>
      <c r="D633" s="19" t="s">
        <v>149</v>
      </c>
      <c r="E633" s="19" t="s">
        <v>157</v>
      </c>
      <c r="F633" s="20">
        <v>20</v>
      </c>
    </row>
    <row r="634" spans="2:6" x14ac:dyDescent="0.2">
      <c r="B634" s="17">
        <v>57532</v>
      </c>
      <c r="C634" s="18">
        <v>43691</v>
      </c>
      <c r="D634" s="19" t="s">
        <v>149</v>
      </c>
      <c r="E634" s="19" t="s">
        <v>45</v>
      </c>
      <c r="F634" s="20">
        <v>20</v>
      </c>
    </row>
    <row r="635" spans="2:6" x14ac:dyDescent="0.2">
      <c r="B635" s="17">
        <v>57533</v>
      </c>
      <c r="C635" s="18">
        <v>43691</v>
      </c>
      <c r="D635" s="19" t="s">
        <v>161</v>
      </c>
      <c r="E635" s="19" t="s">
        <v>7</v>
      </c>
      <c r="F635" s="20">
        <v>17</v>
      </c>
    </row>
    <row r="636" spans="2:6" x14ac:dyDescent="0.2">
      <c r="B636" s="17">
        <v>57534</v>
      </c>
      <c r="C636" s="18">
        <v>43691</v>
      </c>
      <c r="D636" s="19"/>
      <c r="E636" s="19"/>
      <c r="F636" s="20"/>
    </row>
    <row r="637" spans="2:6" x14ac:dyDescent="0.2">
      <c r="B637" s="17">
        <v>57535</v>
      </c>
      <c r="C637" s="18">
        <v>43691</v>
      </c>
      <c r="D637" s="19" t="s">
        <v>149</v>
      </c>
      <c r="E637" s="19" t="s">
        <v>58</v>
      </c>
      <c r="F637" s="20">
        <v>21</v>
      </c>
    </row>
    <row r="638" spans="2:6" x14ac:dyDescent="0.2">
      <c r="B638" s="17">
        <v>57536</v>
      </c>
      <c r="C638" s="18">
        <v>43691</v>
      </c>
      <c r="D638" s="19" t="s">
        <v>149</v>
      </c>
      <c r="E638" s="19" t="s">
        <v>144</v>
      </c>
      <c r="F638" s="20">
        <v>16</v>
      </c>
    </row>
    <row r="639" spans="2:6" x14ac:dyDescent="0.2">
      <c r="B639" s="17">
        <v>57537</v>
      </c>
      <c r="C639" s="18">
        <v>43691</v>
      </c>
      <c r="D639" s="19" t="s">
        <v>149</v>
      </c>
      <c r="E639" s="19" t="s">
        <v>6</v>
      </c>
      <c r="F639" s="20">
        <v>19</v>
      </c>
    </row>
    <row r="640" spans="2:6" x14ac:dyDescent="0.2">
      <c r="B640" s="17">
        <v>57538</v>
      </c>
      <c r="C640" s="18">
        <v>43691</v>
      </c>
      <c r="D640" s="19" t="s">
        <v>149</v>
      </c>
      <c r="E640" s="19" t="s">
        <v>145</v>
      </c>
      <c r="F640" s="20">
        <v>20</v>
      </c>
    </row>
    <row r="641" spans="2:6" x14ac:dyDescent="0.2">
      <c r="B641" s="17">
        <v>57539</v>
      </c>
      <c r="C641" s="18">
        <v>43693</v>
      </c>
      <c r="D641" s="19" t="s">
        <v>149</v>
      </c>
      <c r="E641" s="19" t="s">
        <v>6</v>
      </c>
      <c r="F641" s="20">
        <v>19</v>
      </c>
    </row>
    <row r="642" spans="2:6" x14ac:dyDescent="0.2">
      <c r="B642" s="17">
        <v>57540</v>
      </c>
      <c r="C642" s="18">
        <v>43693</v>
      </c>
      <c r="D642" s="19" t="s">
        <v>149</v>
      </c>
      <c r="E642" s="19" t="s">
        <v>145</v>
      </c>
      <c r="F642" s="20">
        <v>20</v>
      </c>
    </row>
    <row r="643" spans="2:6" x14ac:dyDescent="0.2">
      <c r="B643" s="17">
        <v>57541</v>
      </c>
      <c r="C643" s="18">
        <v>43693</v>
      </c>
      <c r="D643" s="19" t="s">
        <v>149</v>
      </c>
      <c r="E643" s="19" t="s">
        <v>8</v>
      </c>
      <c r="F643" s="20">
        <v>20</v>
      </c>
    </row>
    <row r="644" spans="2:6" x14ac:dyDescent="0.2">
      <c r="B644" s="17">
        <v>57542</v>
      </c>
      <c r="C644" s="18">
        <v>43693</v>
      </c>
      <c r="D644" s="19" t="s">
        <v>149</v>
      </c>
      <c r="E644" s="19" t="s">
        <v>7</v>
      </c>
      <c r="F644" s="20">
        <v>17</v>
      </c>
    </row>
    <row r="645" spans="2:6" x14ac:dyDescent="0.2">
      <c r="B645" s="17">
        <v>57543</v>
      </c>
      <c r="C645" s="18">
        <v>43693</v>
      </c>
      <c r="D645" s="19" t="s">
        <v>149</v>
      </c>
      <c r="E645" s="19" t="s">
        <v>164</v>
      </c>
      <c r="F645" s="20">
        <v>15</v>
      </c>
    </row>
    <row r="646" spans="2:6" x14ac:dyDescent="0.2">
      <c r="B646" s="17">
        <v>57544</v>
      </c>
      <c r="C646" s="18">
        <v>43693</v>
      </c>
      <c r="D646" s="19" t="s">
        <v>149</v>
      </c>
      <c r="E646" s="19" t="s">
        <v>162</v>
      </c>
      <c r="F646" s="20">
        <v>14</v>
      </c>
    </row>
    <row r="647" spans="2:6" x14ac:dyDescent="0.2">
      <c r="B647" s="17">
        <v>57545</v>
      </c>
      <c r="C647" s="18">
        <v>43707</v>
      </c>
      <c r="D647" s="19" t="s">
        <v>149</v>
      </c>
      <c r="E647" s="19" t="s">
        <v>129</v>
      </c>
      <c r="F647" s="20">
        <v>14</v>
      </c>
    </row>
    <row r="648" spans="2:6" x14ac:dyDescent="0.2">
      <c r="B648" s="17">
        <v>57546</v>
      </c>
      <c r="C648" s="18">
        <v>43693</v>
      </c>
      <c r="D648" s="19" t="s">
        <v>149</v>
      </c>
      <c r="E648" s="19" t="s">
        <v>13</v>
      </c>
      <c r="F648" s="20">
        <v>15</v>
      </c>
    </row>
    <row r="649" spans="2:6" x14ac:dyDescent="0.2">
      <c r="B649" s="17">
        <v>57547</v>
      </c>
      <c r="C649" s="18">
        <v>43693</v>
      </c>
      <c r="D649" s="19" t="s">
        <v>149</v>
      </c>
      <c r="E649" s="19" t="s">
        <v>168</v>
      </c>
      <c r="F649" s="20">
        <v>16</v>
      </c>
    </row>
    <row r="650" spans="2:6" x14ac:dyDescent="0.2">
      <c r="B650" s="17">
        <v>57548</v>
      </c>
      <c r="C650" s="18">
        <v>43693</v>
      </c>
      <c r="D650" s="19" t="s">
        <v>149</v>
      </c>
      <c r="E650" s="19" t="s">
        <v>45</v>
      </c>
      <c r="F650" s="20">
        <v>20</v>
      </c>
    </row>
    <row r="651" spans="2:6" x14ac:dyDescent="0.2">
      <c r="B651" s="17">
        <v>57549</v>
      </c>
      <c r="C651" s="18">
        <v>43693</v>
      </c>
      <c r="D651" s="19" t="s">
        <v>149</v>
      </c>
      <c r="E651" s="19" t="s">
        <v>89</v>
      </c>
      <c r="F651" s="20">
        <v>15</v>
      </c>
    </row>
    <row r="652" spans="2:6" x14ac:dyDescent="0.2">
      <c r="B652" s="17">
        <v>57550</v>
      </c>
      <c r="C652" s="18">
        <v>43693</v>
      </c>
      <c r="D652" s="19" t="s">
        <v>149</v>
      </c>
      <c r="E652" s="19" t="s">
        <v>37</v>
      </c>
      <c r="F652" s="20">
        <v>20</v>
      </c>
    </row>
    <row r="653" spans="2:6" x14ac:dyDescent="0.2">
      <c r="B653" s="17">
        <v>57551</v>
      </c>
      <c r="C653" s="18">
        <v>43693</v>
      </c>
      <c r="D653" s="19" t="s">
        <v>149</v>
      </c>
      <c r="E653" s="19" t="s">
        <v>157</v>
      </c>
      <c r="F653" s="20">
        <v>20</v>
      </c>
    </row>
    <row r="654" spans="2:6" x14ac:dyDescent="0.2">
      <c r="B654" s="17">
        <v>57552</v>
      </c>
      <c r="C654" s="18">
        <v>43693</v>
      </c>
      <c r="D654" s="19" t="s">
        <v>149</v>
      </c>
      <c r="E654" s="19" t="s">
        <v>167</v>
      </c>
      <c r="F654" s="20">
        <v>15</v>
      </c>
    </row>
    <row r="655" spans="2:6" x14ac:dyDescent="0.2">
      <c r="B655" s="17">
        <v>57553</v>
      </c>
      <c r="C655" s="18">
        <v>43693</v>
      </c>
      <c r="D655" s="19" t="s">
        <v>149</v>
      </c>
      <c r="E655" s="19" t="s">
        <v>166</v>
      </c>
      <c r="F655" s="20">
        <v>14</v>
      </c>
    </row>
    <row r="656" spans="2:6" x14ac:dyDescent="0.2">
      <c r="B656" s="17">
        <v>57554</v>
      </c>
      <c r="C656" s="18">
        <v>43693</v>
      </c>
      <c r="D656" s="19" t="s">
        <v>149</v>
      </c>
      <c r="E656" s="19" t="s">
        <v>144</v>
      </c>
      <c r="F656" s="20">
        <v>16</v>
      </c>
    </row>
    <row r="657" spans="2:6" x14ac:dyDescent="0.2">
      <c r="B657" s="17">
        <v>57555</v>
      </c>
      <c r="C657" s="18">
        <v>43693</v>
      </c>
      <c r="D657" s="19" t="s">
        <v>149</v>
      </c>
      <c r="E657" s="19" t="s">
        <v>175</v>
      </c>
      <c r="F657" s="20">
        <v>15</v>
      </c>
    </row>
    <row r="658" spans="2:6" x14ac:dyDescent="0.2">
      <c r="B658" s="17">
        <v>57556</v>
      </c>
      <c r="C658" s="18">
        <v>43707</v>
      </c>
      <c r="D658" s="19" t="s">
        <v>149</v>
      </c>
      <c r="E658" s="19" t="s">
        <v>129</v>
      </c>
      <c r="F658" s="20">
        <v>14</v>
      </c>
    </row>
    <row r="659" spans="2:6" x14ac:dyDescent="0.2">
      <c r="B659" s="17">
        <v>57557</v>
      </c>
      <c r="C659" s="18">
        <v>43693</v>
      </c>
      <c r="D659" s="19" t="s">
        <v>152</v>
      </c>
      <c r="E659" s="19" t="s">
        <v>145</v>
      </c>
      <c r="F659" s="20">
        <v>21</v>
      </c>
    </row>
    <row r="660" spans="2:6" x14ac:dyDescent="0.2">
      <c r="B660" s="17">
        <v>57558</v>
      </c>
      <c r="C660" s="18">
        <v>43693</v>
      </c>
      <c r="D660" s="19" t="s">
        <v>152</v>
      </c>
      <c r="E660" s="19" t="s">
        <v>6</v>
      </c>
      <c r="F660" s="20">
        <v>21</v>
      </c>
    </row>
    <row r="661" spans="2:6" x14ac:dyDescent="0.2">
      <c r="B661" s="17">
        <v>57559</v>
      </c>
      <c r="C661" s="18">
        <v>43693</v>
      </c>
      <c r="D661" s="19" t="s">
        <v>149</v>
      </c>
      <c r="E661" s="19" t="s">
        <v>7</v>
      </c>
      <c r="F661" s="20">
        <v>17</v>
      </c>
    </row>
    <row r="662" spans="2:6" x14ac:dyDescent="0.2">
      <c r="B662" s="17">
        <v>57560</v>
      </c>
      <c r="C662" s="18">
        <v>43693</v>
      </c>
      <c r="D662" s="19" t="s">
        <v>149</v>
      </c>
      <c r="E662" s="19" t="s">
        <v>13</v>
      </c>
      <c r="F662" s="20">
        <v>15</v>
      </c>
    </row>
    <row r="663" spans="2:6" x14ac:dyDescent="0.2">
      <c r="B663" s="17">
        <v>57561</v>
      </c>
      <c r="C663" s="18">
        <v>43693</v>
      </c>
      <c r="D663" s="19" t="s">
        <v>149</v>
      </c>
      <c r="E663" s="19" t="s">
        <v>162</v>
      </c>
      <c r="F663" s="20">
        <v>14</v>
      </c>
    </row>
    <row r="664" spans="2:6" x14ac:dyDescent="0.2">
      <c r="B664" s="17">
        <v>57562</v>
      </c>
      <c r="C664" s="18">
        <v>43693</v>
      </c>
      <c r="D664" s="19" t="s">
        <v>149</v>
      </c>
      <c r="E664" s="19" t="s">
        <v>168</v>
      </c>
      <c r="F664" s="20">
        <v>16</v>
      </c>
    </row>
    <row r="665" spans="2:6" x14ac:dyDescent="0.2">
      <c r="B665" s="17">
        <v>57563</v>
      </c>
      <c r="C665" s="18">
        <v>43693</v>
      </c>
      <c r="D665" s="19" t="s">
        <v>149</v>
      </c>
      <c r="E665" s="19" t="s">
        <v>89</v>
      </c>
      <c r="F665" s="20">
        <v>15</v>
      </c>
    </row>
    <row r="666" spans="2:6" x14ac:dyDescent="0.2">
      <c r="B666" s="17">
        <v>57564</v>
      </c>
      <c r="C666" s="18">
        <v>43693</v>
      </c>
      <c r="D666" s="19" t="s">
        <v>149</v>
      </c>
      <c r="E666" s="19" t="s">
        <v>72</v>
      </c>
      <c r="F666" s="20">
        <v>14</v>
      </c>
    </row>
    <row r="667" spans="2:6" x14ac:dyDescent="0.2">
      <c r="B667" s="17">
        <v>57565</v>
      </c>
      <c r="C667" s="18">
        <v>43693</v>
      </c>
      <c r="D667" s="19" t="s">
        <v>149</v>
      </c>
      <c r="E667" s="19" t="s">
        <v>167</v>
      </c>
      <c r="F667" s="20">
        <v>15</v>
      </c>
    </row>
    <row r="668" spans="2:6" x14ac:dyDescent="0.2">
      <c r="B668" s="17">
        <v>57566</v>
      </c>
      <c r="C668" s="18">
        <v>43693</v>
      </c>
      <c r="D668" s="19" t="s">
        <v>149</v>
      </c>
      <c r="E668" s="19" t="s">
        <v>45</v>
      </c>
      <c r="F668" s="20">
        <v>20</v>
      </c>
    </row>
    <row r="669" spans="2:6" x14ac:dyDescent="0.2">
      <c r="B669" s="17">
        <v>57567</v>
      </c>
      <c r="C669" s="18">
        <v>43693</v>
      </c>
      <c r="D669" s="19" t="s">
        <v>149</v>
      </c>
      <c r="E669" s="19" t="s">
        <v>37</v>
      </c>
      <c r="F669" s="20">
        <v>20</v>
      </c>
    </row>
    <row r="670" spans="2:6" x14ac:dyDescent="0.2">
      <c r="B670" s="17">
        <v>57568</v>
      </c>
      <c r="C670" s="18">
        <v>43693</v>
      </c>
      <c r="D670" s="19" t="s">
        <v>149</v>
      </c>
      <c r="E670" s="19" t="s">
        <v>157</v>
      </c>
      <c r="F670" s="20">
        <v>20</v>
      </c>
    </row>
    <row r="671" spans="2:6" x14ac:dyDescent="0.2">
      <c r="B671" s="17">
        <v>57569</v>
      </c>
      <c r="C671" s="18">
        <v>43693</v>
      </c>
      <c r="D671" s="19" t="s">
        <v>149</v>
      </c>
      <c r="E671" s="19" t="s">
        <v>144</v>
      </c>
      <c r="F671" s="20">
        <v>16</v>
      </c>
    </row>
    <row r="672" spans="2:6" x14ac:dyDescent="0.2">
      <c r="B672" s="17">
        <v>57570</v>
      </c>
      <c r="C672" s="18">
        <v>43693</v>
      </c>
      <c r="D672" s="19" t="s">
        <v>152</v>
      </c>
      <c r="E672" s="19" t="s">
        <v>8</v>
      </c>
      <c r="F672" s="20">
        <v>21</v>
      </c>
    </row>
    <row r="673" spans="2:6" x14ac:dyDescent="0.2">
      <c r="B673" s="17">
        <v>57571</v>
      </c>
      <c r="C673" s="18">
        <v>43693</v>
      </c>
      <c r="D673" s="19" t="s">
        <v>149</v>
      </c>
      <c r="E673" s="19" t="s">
        <v>145</v>
      </c>
      <c r="F673" s="20">
        <v>20</v>
      </c>
    </row>
    <row r="674" spans="2:6" x14ac:dyDescent="0.2">
      <c r="B674" s="17">
        <v>57572</v>
      </c>
      <c r="C674" s="18">
        <v>43707</v>
      </c>
      <c r="D674" s="19" t="s">
        <v>149</v>
      </c>
      <c r="E674" s="19" t="s">
        <v>129</v>
      </c>
      <c r="F674" s="20">
        <v>14</v>
      </c>
    </row>
    <row r="675" spans="2:6" x14ac:dyDescent="0.2">
      <c r="B675" s="17">
        <v>57573</v>
      </c>
      <c r="C675" s="18">
        <v>43693</v>
      </c>
      <c r="D675" s="19" t="s">
        <v>149</v>
      </c>
      <c r="E675" s="19" t="s">
        <v>164</v>
      </c>
      <c r="F675" s="20">
        <v>15</v>
      </c>
    </row>
    <row r="676" spans="2:6" x14ac:dyDescent="0.2">
      <c r="B676" s="17">
        <v>57574</v>
      </c>
      <c r="C676" s="18">
        <v>43693</v>
      </c>
      <c r="D676" s="19" t="s">
        <v>149</v>
      </c>
      <c r="E676" s="19" t="s">
        <v>164</v>
      </c>
      <c r="F676" s="20">
        <v>15</v>
      </c>
    </row>
    <row r="677" spans="2:6" x14ac:dyDescent="0.2">
      <c r="B677" s="17">
        <v>57575</v>
      </c>
      <c r="C677" s="18">
        <v>43693</v>
      </c>
      <c r="D677" s="19" t="s">
        <v>149</v>
      </c>
      <c r="E677" s="19" t="s">
        <v>7</v>
      </c>
      <c r="F677" s="20">
        <v>17</v>
      </c>
    </row>
    <row r="678" spans="2:6" x14ac:dyDescent="0.2">
      <c r="B678" s="17">
        <v>57576</v>
      </c>
      <c r="C678" s="18">
        <v>43693</v>
      </c>
      <c r="D678" s="19" t="s">
        <v>149</v>
      </c>
      <c r="E678" s="19" t="s">
        <v>13</v>
      </c>
      <c r="F678" s="20">
        <v>15</v>
      </c>
    </row>
    <row r="679" spans="2:6" x14ac:dyDescent="0.2">
      <c r="B679" s="17">
        <v>57577</v>
      </c>
      <c r="C679" s="18">
        <v>43693</v>
      </c>
      <c r="D679" s="19" t="s">
        <v>149</v>
      </c>
      <c r="E679" s="19" t="s">
        <v>6</v>
      </c>
      <c r="F679" s="20">
        <v>19</v>
      </c>
    </row>
    <row r="680" spans="2:6" x14ac:dyDescent="0.2">
      <c r="B680" s="17">
        <v>57578</v>
      </c>
      <c r="C680" s="18">
        <v>43693</v>
      </c>
      <c r="D680" s="19" t="s">
        <v>149</v>
      </c>
      <c r="E680" s="19" t="s">
        <v>166</v>
      </c>
      <c r="F680" s="20">
        <v>14</v>
      </c>
    </row>
    <row r="681" spans="2:6" x14ac:dyDescent="0.2">
      <c r="B681" s="17">
        <v>57579</v>
      </c>
      <c r="C681" s="18">
        <v>43693</v>
      </c>
      <c r="D681" s="19" t="s">
        <v>149</v>
      </c>
      <c r="E681" s="19" t="s">
        <v>89</v>
      </c>
      <c r="F681" s="20">
        <v>15</v>
      </c>
    </row>
    <row r="682" spans="2:6" x14ac:dyDescent="0.2">
      <c r="B682" s="17">
        <v>57580</v>
      </c>
      <c r="C682" s="18">
        <v>43693</v>
      </c>
      <c r="D682" s="19" t="s">
        <v>149</v>
      </c>
      <c r="E682" s="19" t="s">
        <v>20</v>
      </c>
      <c r="F682" s="20">
        <v>20</v>
      </c>
    </row>
    <row r="683" spans="2:6" x14ac:dyDescent="0.2">
      <c r="B683" s="17">
        <v>57581</v>
      </c>
      <c r="C683" s="18">
        <v>43693</v>
      </c>
      <c r="D683" s="19" t="s">
        <v>149</v>
      </c>
      <c r="E683" s="19" t="s">
        <v>8</v>
      </c>
      <c r="F683" s="20">
        <v>20</v>
      </c>
    </row>
    <row r="684" spans="2:6" x14ac:dyDescent="0.2">
      <c r="B684" s="17">
        <v>57582</v>
      </c>
      <c r="C684" s="18">
        <v>43693</v>
      </c>
      <c r="D684" s="19" t="s">
        <v>149</v>
      </c>
      <c r="E684" s="19" t="s">
        <v>162</v>
      </c>
      <c r="F684" s="20">
        <v>14</v>
      </c>
    </row>
    <row r="685" spans="2:6" x14ac:dyDescent="0.2">
      <c r="B685" s="17">
        <v>57582</v>
      </c>
      <c r="C685" s="18">
        <v>43693</v>
      </c>
      <c r="D685" s="19" t="s">
        <v>149</v>
      </c>
      <c r="E685" s="19" t="s">
        <v>176</v>
      </c>
      <c r="F685" s="20">
        <v>16</v>
      </c>
    </row>
    <row r="686" spans="2:6" x14ac:dyDescent="0.2">
      <c r="B686" s="17">
        <v>57583</v>
      </c>
      <c r="C686" s="18">
        <v>43693</v>
      </c>
      <c r="D686" s="19" t="s">
        <v>149</v>
      </c>
      <c r="E686" s="19" t="s">
        <v>45</v>
      </c>
      <c r="F686" s="20">
        <v>20</v>
      </c>
    </row>
    <row r="687" spans="2:6" x14ac:dyDescent="0.2">
      <c r="B687" s="17">
        <v>57584</v>
      </c>
      <c r="C687" s="18">
        <v>43693</v>
      </c>
      <c r="D687" s="19" t="s">
        <v>149</v>
      </c>
      <c r="E687" s="19" t="s">
        <v>37</v>
      </c>
      <c r="F687" s="20">
        <v>20</v>
      </c>
    </row>
    <row r="688" spans="2:6" x14ac:dyDescent="0.2">
      <c r="B688" s="17">
        <v>57585</v>
      </c>
      <c r="C688" s="18">
        <v>43693</v>
      </c>
      <c r="D688" s="19" t="s">
        <v>149</v>
      </c>
      <c r="E688" s="19" t="s">
        <v>167</v>
      </c>
      <c r="F688" s="20">
        <v>15</v>
      </c>
    </row>
    <row r="689" spans="2:6" x14ac:dyDescent="0.2">
      <c r="B689" s="17">
        <v>57586</v>
      </c>
      <c r="C689" s="18">
        <v>43693</v>
      </c>
      <c r="D689" s="19" t="s">
        <v>149</v>
      </c>
      <c r="E689" s="19" t="s">
        <v>145</v>
      </c>
      <c r="F689" s="20">
        <v>20</v>
      </c>
    </row>
    <row r="690" spans="2:6" x14ac:dyDescent="0.2">
      <c r="B690" s="17">
        <v>57587</v>
      </c>
      <c r="C690" s="18">
        <v>43693</v>
      </c>
      <c r="D690" s="19" t="s">
        <v>149</v>
      </c>
      <c r="E690" s="19" t="s">
        <v>165</v>
      </c>
      <c r="F690" s="20">
        <v>14</v>
      </c>
    </row>
    <row r="691" spans="2:6" x14ac:dyDescent="0.2">
      <c r="B691" s="17">
        <v>58166</v>
      </c>
      <c r="C691" s="18">
        <v>43707</v>
      </c>
      <c r="D691" s="19" t="s">
        <v>149</v>
      </c>
      <c r="E691" s="19" t="s">
        <v>129</v>
      </c>
      <c r="F691" s="20">
        <v>14</v>
      </c>
    </row>
    <row r="692" spans="2:6" x14ac:dyDescent="0.2">
      <c r="B692" s="17">
        <v>57589</v>
      </c>
      <c r="C692" s="18">
        <v>43693</v>
      </c>
      <c r="D692" s="19" t="s">
        <v>149</v>
      </c>
      <c r="E692" s="19" t="s">
        <v>164</v>
      </c>
      <c r="F692" s="20">
        <v>15</v>
      </c>
    </row>
    <row r="693" spans="2:6" x14ac:dyDescent="0.2">
      <c r="B693" s="17">
        <v>57590</v>
      </c>
      <c r="C693" s="18">
        <v>43693</v>
      </c>
      <c r="D693" s="19" t="s">
        <v>149</v>
      </c>
      <c r="E693" s="19" t="s">
        <v>72</v>
      </c>
      <c r="F693" s="20">
        <v>14</v>
      </c>
    </row>
    <row r="694" spans="2:6" x14ac:dyDescent="0.2">
      <c r="B694" s="17">
        <v>57591</v>
      </c>
      <c r="C694" s="18">
        <v>43693</v>
      </c>
      <c r="D694" s="19" t="s">
        <v>149</v>
      </c>
      <c r="E694" s="19" t="s">
        <v>144</v>
      </c>
      <c r="F694" s="20">
        <v>16</v>
      </c>
    </row>
    <row r="695" spans="2:6" x14ac:dyDescent="0.2">
      <c r="B695" s="17">
        <v>57592</v>
      </c>
      <c r="C695" s="18">
        <v>43693</v>
      </c>
      <c r="D695" s="19" t="s">
        <v>149</v>
      </c>
      <c r="E695" s="19" t="s">
        <v>162</v>
      </c>
      <c r="F695" s="20">
        <v>14</v>
      </c>
    </row>
    <row r="696" spans="2:6" x14ac:dyDescent="0.2">
      <c r="B696" s="17">
        <v>57593</v>
      </c>
      <c r="C696" s="18">
        <v>43693</v>
      </c>
      <c r="D696" s="19" t="s">
        <v>149</v>
      </c>
      <c r="E696" s="19" t="s">
        <v>13</v>
      </c>
      <c r="F696" s="20">
        <v>15</v>
      </c>
    </row>
    <row r="697" spans="2:6" x14ac:dyDescent="0.2">
      <c r="B697" s="17">
        <v>57594</v>
      </c>
      <c r="C697" s="18">
        <v>43693</v>
      </c>
      <c r="D697" s="19" t="s">
        <v>149</v>
      </c>
      <c r="E697" s="19" t="s">
        <v>6</v>
      </c>
      <c r="F697" s="20">
        <v>19</v>
      </c>
    </row>
    <row r="698" spans="2:6" x14ac:dyDescent="0.2">
      <c r="B698" s="17">
        <v>57595</v>
      </c>
      <c r="C698" s="18">
        <v>43693</v>
      </c>
      <c r="D698" s="19" t="s">
        <v>149</v>
      </c>
      <c r="E698" s="19" t="s">
        <v>166</v>
      </c>
      <c r="F698" s="20">
        <v>14</v>
      </c>
    </row>
    <row r="699" spans="2:6" x14ac:dyDescent="0.2">
      <c r="B699" s="17">
        <v>57596</v>
      </c>
      <c r="C699" s="18">
        <v>43693</v>
      </c>
      <c r="D699" s="19" t="s">
        <v>149</v>
      </c>
      <c r="E699" s="19" t="s">
        <v>20</v>
      </c>
      <c r="F699" s="20">
        <v>17</v>
      </c>
    </row>
    <row r="700" spans="2:6" x14ac:dyDescent="0.2">
      <c r="B700" s="17">
        <v>57597</v>
      </c>
      <c r="C700" s="18">
        <v>43693</v>
      </c>
      <c r="D700" s="19" t="s">
        <v>149</v>
      </c>
      <c r="E700" s="19" t="s">
        <v>167</v>
      </c>
      <c r="F700" s="20">
        <v>15</v>
      </c>
    </row>
    <row r="701" spans="2:6" x14ac:dyDescent="0.2">
      <c r="B701" s="17">
        <v>57598</v>
      </c>
      <c r="C701" s="18">
        <v>43693</v>
      </c>
      <c r="D701" s="19" t="s">
        <v>149</v>
      </c>
      <c r="E701" s="19" t="s">
        <v>8</v>
      </c>
      <c r="F701" s="20">
        <v>20</v>
      </c>
    </row>
    <row r="702" spans="2:6" x14ac:dyDescent="0.2">
      <c r="B702" s="17">
        <v>57599</v>
      </c>
      <c r="C702" s="18">
        <v>43693</v>
      </c>
      <c r="D702" s="19" t="s">
        <v>149</v>
      </c>
      <c r="E702" s="19" t="s">
        <v>45</v>
      </c>
      <c r="F702" s="20">
        <v>20</v>
      </c>
    </row>
    <row r="703" spans="2:6" x14ac:dyDescent="0.2">
      <c r="B703" s="17">
        <v>57600</v>
      </c>
      <c r="C703" s="18">
        <v>43693</v>
      </c>
      <c r="D703" s="19" t="s">
        <v>149</v>
      </c>
      <c r="E703" s="19" t="s">
        <v>37</v>
      </c>
      <c r="F703" s="20">
        <v>20</v>
      </c>
    </row>
    <row r="704" spans="2:6" x14ac:dyDescent="0.2">
      <c r="B704" s="17">
        <v>57601</v>
      </c>
      <c r="C704" s="18">
        <v>43693</v>
      </c>
      <c r="D704" s="19" t="s">
        <v>149</v>
      </c>
      <c r="E704" s="19" t="s">
        <v>144</v>
      </c>
      <c r="F704" s="20">
        <v>16</v>
      </c>
    </row>
    <row r="705" spans="2:6" x14ac:dyDescent="0.2">
      <c r="B705" s="17">
        <v>57602</v>
      </c>
      <c r="C705" s="18">
        <v>43707</v>
      </c>
      <c r="D705" s="19" t="s">
        <v>149</v>
      </c>
      <c r="E705" s="19" t="s">
        <v>129</v>
      </c>
      <c r="F705" s="20">
        <v>14</v>
      </c>
    </row>
    <row r="706" spans="2:6" x14ac:dyDescent="0.2">
      <c r="B706" s="17">
        <v>57603</v>
      </c>
      <c r="C706" s="18">
        <v>43693</v>
      </c>
      <c r="D706" s="19" t="s">
        <v>149</v>
      </c>
      <c r="E706" s="19" t="s">
        <v>145</v>
      </c>
      <c r="F706" s="20">
        <v>20</v>
      </c>
    </row>
    <row r="707" spans="2:6" x14ac:dyDescent="0.2">
      <c r="B707" s="17">
        <v>57604</v>
      </c>
      <c r="C707" s="18">
        <v>43693</v>
      </c>
      <c r="D707" s="19" t="s">
        <v>149</v>
      </c>
      <c r="E707" s="19" t="s">
        <v>165</v>
      </c>
      <c r="F707" s="20">
        <v>14</v>
      </c>
    </row>
    <row r="708" spans="2:6" x14ac:dyDescent="0.2">
      <c r="B708" s="17">
        <v>57605</v>
      </c>
      <c r="C708" s="18">
        <v>43693</v>
      </c>
      <c r="D708" s="19" t="s">
        <v>149</v>
      </c>
      <c r="E708" s="19" t="s">
        <v>164</v>
      </c>
      <c r="F708" s="20">
        <v>15</v>
      </c>
    </row>
    <row r="709" spans="2:6" x14ac:dyDescent="0.2">
      <c r="B709" s="17">
        <v>57606</v>
      </c>
      <c r="C709" s="18">
        <v>43693</v>
      </c>
      <c r="D709" s="19" t="s">
        <v>149</v>
      </c>
      <c r="E709" s="19" t="s">
        <v>7</v>
      </c>
      <c r="F709" s="20">
        <v>17</v>
      </c>
    </row>
    <row r="710" spans="2:6" x14ac:dyDescent="0.2">
      <c r="B710" s="17">
        <v>57607</v>
      </c>
      <c r="C710" s="18">
        <v>43693</v>
      </c>
      <c r="D710" s="19" t="s">
        <v>149</v>
      </c>
      <c r="E710" s="19" t="s">
        <v>13</v>
      </c>
      <c r="F710" s="20">
        <v>15</v>
      </c>
    </row>
    <row r="711" spans="2:6" x14ac:dyDescent="0.2">
      <c r="B711" s="17">
        <v>57608</v>
      </c>
      <c r="C711" s="18">
        <v>43693</v>
      </c>
      <c r="D711" s="19" t="s">
        <v>149</v>
      </c>
      <c r="E711" s="19" t="s">
        <v>72</v>
      </c>
      <c r="F711" s="20">
        <v>14</v>
      </c>
    </row>
    <row r="712" spans="2:6" x14ac:dyDescent="0.2">
      <c r="B712" s="17">
        <v>57609</v>
      </c>
      <c r="C712" s="18">
        <v>43693</v>
      </c>
      <c r="D712" s="19" t="s">
        <v>149</v>
      </c>
      <c r="E712" s="19" t="s">
        <v>166</v>
      </c>
      <c r="F712" s="20">
        <v>14</v>
      </c>
    </row>
    <row r="713" spans="2:6" x14ac:dyDescent="0.2">
      <c r="B713" s="17">
        <v>57610</v>
      </c>
      <c r="C713" s="18">
        <v>43693</v>
      </c>
      <c r="D713" s="19" t="s">
        <v>149</v>
      </c>
      <c r="E713" s="19" t="s">
        <v>162</v>
      </c>
      <c r="F713" s="20">
        <v>14</v>
      </c>
    </row>
    <row r="714" spans="2:6" x14ac:dyDescent="0.2">
      <c r="B714" s="17">
        <v>57611</v>
      </c>
      <c r="C714" s="18">
        <v>43693</v>
      </c>
      <c r="D714" s="19" t="s">
        <v>149</v>
      </c>
      <c r="E714" s="19" t="s">
        <v>20</v>
      </c>
      <c r="F714" s="20">
        <v>17</v>
      </c>
    </row>
    <row r="715" spans="2:6" x14ac:dyDescent="0.2">
      <c r="B715" s="17">
        <v>57612</v>
      </c>
      <c r="C715" s="18">
        <v>43693</v>
      </c>
      <c r="D715" s="19" t="s">
        <v>149</v>
      </c>
      <c r="E715" s="19" t="s">
        <v>6</v>
      </c>
      <c r="F715" s="20">
        <v>19</v>
      </c>
    </row>
    <row r="716" spans="2:6" x14ac:dyDescent="0.2">
      <c r="B716" s="17">
        <v>57613</v>
      </c>
      <c r="C716" s="18">
        <v>43693</v>
      </c>
      <c r="D716" s="19" t="s">
        <v>149</v>
      </c>
      <c r="E716" s="19" t="s">
        <v>167</v>
      </c>
      <c r="F716" s="20">
        <v>15</v>
      </c>
    </row>
    <row r="717" spans="2:6" x14ac:dyDescent="0.2">
      <c r="B717" s="17">
        <v>57614</v>
      </c>
      <c r="C717" s="18">
        <v>43693</v>
      </c>
      <c r="D717" s="19" t="s">
        <v>152</v>
      </c>
      <c r="E717" s="19" t="s">
        <v>8</v>
      </c>
      <c r="F717" s="20">
        <v>21</v>
      </c>
    </row>
    <row r="718" spans="2:6" x14ac:dyDescent="0.2">
      <c r="B718" s="17">
        <v>57615</v>
      </c>
      <c r="C718" s="18">
        <v>43707</v>
      </c>
      <c r="D718" s="19" t="s">
        <v>149</v>
      </c>
      <c r="E718" s="19" t="s">
        <v>129</v>
      </c>
      <c r="F718" s="20">
        <v>14</v>
      </c>
    </row>
    <row r="719" spans="2:6" x14ac:dyDescent="0.2">
      <c r="B719" s="17">
        <v>57616</v>
      </c>
      <c r="C719" s="18">
        <v>43693</v>
      </c>
      <c r="D719" s="19" t="s">
        <v>149</v>
      </c>
      <c r="E719" s="19" t="s">
        <v>144</v>
      </c>
      <c r="F719" s="20">
        <v>16</v>
      </c>
    </row>
    <row r="720" spans="2:6" x14ac:dyDescent="0.2">
      <c r="B720" s="17">
        <v>57617</v>
      </c>
      <c r="C720" s="18">
        <v>43693</v>
      </c>
      <c r="D720" s="19" t="s">
        <v>152</v>
      </c>
      <c r="E720" s="19" t="s">
        <v>145</v>
      </c>
      <c r="F720" s="20">
        <v>21</v>
      </c>
    </row>
    <row r="721" spans="2:6" x14ac:dyDescent="0.2">
      <c r="B721" s="17">
        <v>57618</v>
      </c>
      <c r="C721" s="18">
        <v>43696</v>
      </c>
      <c r="D721" s="19" t="s">
        <v>149</v>
      </c>
      <c r="E721" s="19" t="s">
        <v>6</v>
      </c>
      <c r="F721" s="20">
        <v>19</v>
      </c>
    </row>
    <row r="722" spans="2:6" x14ac:dyDescent="0.2">
      <c r="B722" s="17">
        <v>57619</v>
      </c>
      <c r="C722" s="18">
        <v>43707</v>
      </c>
      <c r="D722" s="19" t="s">
        <v>149</v>
      </c>
      <c r="E722" s="19" t="s">
        <v>129</v>
      </c>
      <c r="F722" s="20">
        <v>14</v>
      </c>
    </row>
    <row r="723" spans="2:6" x14ac:dyDescent="0.2">
      <c r="B723" s="17">
        <v>57620</v>
      </c>
      <c r="C723" s="18">
        <v>43696</v>
      </c>
      <c r="D723" s="19" t="s">
        <v>149</v>
      </c>
      <c r="E723" s="19" t="s">
        <v>7</v>
      </c>
      <c r="F723" s="20">
        <v>17</v>
      </c>
    </row>
    <row r="724" spans="2:6" x14ac:dyDescent="0.2">
      <c r="B724" s="17">
        <v>57621</v>
      </c>
      <c r="C724" s="18">
        <v>43696</v>
      </c>
      <c r="D724" s="19" t="s">
        <v>149</v>
      </c>
      <c r="E724" s="19" t="s">
        <v>145</v>
      </c>
      <c r="F724" s="20">
        <v>20</v>
      </c>
    </row>
    <row r="725" spans="2:6" x14ac:dyDescent="0.2">
      <c r="B725" s="17">
        <v>57622</v>
      </c>
      <c r="C725" s="18">
        <v>43696</v>
      </c>
      <c r="D725" s="19" t="s">
        <v>149</v>
      </c>
      <c r="E725" s="19" t="s">
        <v>6</v>
      </c>
      <c r="F725" s="20">
        <v>18</v>
      </c>
    </row>
    <row r="726" spans="2:6" x14ac:dyDescent="0.2">
      <c r="B726" s="17">
        <v>57623</v>
      </c>
      <c r="C726" s="18">
        <v>43696</v>
      </c>
      <c r="D726" s="19" t="s">
        <v>149</v>
      </c>
      <c r="E726" s="19" t="s">
        <v>177</v>
      </c>
      <c r="F726" s="20">
        <v>14</v>
      </c>
    </row>
    <row r="727" spans="2:6" x14ac:dyDescent="0.2">
      <c r="B727" s="17">
        <v>57624</v>
      </c>
      <c r="C727" s="18">
        <v>43696</v>
      </c>
      <c r="D727" s="19" t="s">
        <v>149</v>
      </c>
      <c r="E727" s="19" t="s">
        <v>178</v>
      </c>
      <c r="F727" s="20">
        <v>16</v>
      </c>
    </row>
    <row r="728" spans="2:6" x14ac:dyDescent="0.2">
      <c r="B728" s="17">
        <v>57625</v>
      </c>
      <c r="C728" s="18">
        <v>43696</v>
      </c>
      <c r="D728" s="19" t="s">
        <v>149</v>
      </c>
      <c r="E728" s="19" t="s">
        <v>20</v>
      </c>
      <c r="F728" s="20">
        <v>17</v>
      </c>
    </row>
    <row r="729" spans="2:6" x14ac:dyDescent="0.2">
      <c r="B729" s="17">
        <v>57626</v>
      </c>
      <c r="C729" s="18">
        <v>43696</v>
      </c>
      <c r="D729" s="19" t="s">
        <v>149</v>
      </c>
      <c r="E729" s="19" t="s">
        <v>144</v>
      </c>
      <c r="F729" s="20">
        <v>16</v>
      </c>
    </row>
    <row r="730" spans="2:6" x14ac:dyDescent="0.2">
      <c r="B730" s="17">
        <v>57627</v>
      </c>
      <c r="C730" s="18">
        <v>43696</v>
      </c>
      <c r="D730" s="19" t="s">
        <v>149</v>
      </c>
      <c r="E730" s="19" t="s">
        <v>157</v>
      </c>
      <c r="F730" s="20">
        <v>20</v>
      </c>
    </row>
    <row r="731" spans="2:6" x14ac:dyDescent="0.2">
      <c r="B731" s="17">
        <v>57628</v>
      </c>
      <c r="C731" s="18">
        <v>43707</v>
      </c>
      <c r="D731" s="19" t="s">
        <v>149</v>
      </c>
      <c r="E731" s="19" t="s">
        <v>129</v>
      </c>
      <c r="F731" s="20">
        <v>14</v>
      </c>
    </row>
    <row r="732" spans="2:6" x14ac:dyDescent="0.2">
      <c r="B732" s="17">
        <v>57629</v>
      </c>
      <c r="C732" s="18">
        <v>43696</v>
      </c>
      <c r="D732" s="19" t="s">
        <v>149</v>
      </c>
      <c r="E732" s="19" t="s">
        <v>13</v>
      </c>
      <c r="F732" s="20">
        <v>15</v>
      </c>
    </row>
    <row r="733" spans="2:6" x14ac:dyDescent="0.2">
      <c r="B733" s="17">
        <v>57630</v>
      </c>
      <c r="C733" s="18">
        <v>43696</v>
      </c>
      <c r="D733" s="19" t="s">
        <v>149</v>
      </c>
      <c r="E733" s="19" t="s">
        <v>6</v>
      </c>
      <c r="F733" s="20">
        <v>19</v>
      </c>
    </row>
    <row r="734" spans="2:6" x14ac:dyDescent="0.2">
      <c r="B734" s="17">
        <v>57631</v>
      </c>
      <c r="C734" s="18">
        <v>43696</v>
      </c>
      <c r="D734" s="19" t="s">
        <v>161</v>
      </c>
      <c r="E734" s="19" t="s">
        <v>7</v>
      </c>
      <c r="F734" s="20">
        <v>17</v>
      </c>
    </row>
    <row r="735" spans="2:6" x14ac:dyDescent="0.2">
      <c r="B735" s="17">
        <v>57632</v>
      </c>
      <c r="C735" s="18">
        <v>43696</v>
      </c>
      <c r="D735" s="19" t="s">
        <v>149</v>
      </c>
      <c r="E735" s="19" t="s">
        <v>145</v>
      </c>
      <c r="F735" s="20">
        <v>20</v>
      </c>
    </row>
    <row r="736" spans="2:6" x14ac:dyDescent="0.2">
      <c r="B736" s="17">
        <v>57633</v>
      </c>
      <c r="C736" s="18">
        <v>43696</v>
      </c>
      <c r="D736" s="19" t="s">
        <v>149</v>
      </c>
      <c r="E736" s="19" t="s">
        <v>20</v>
      </c>
      <c r="F736" s="20">
        <v>17</v>
      </c>
    </row>
    <row r="737" spans="2:6" x14ac:dyDescent="0.2">
      <c r="B737" s="17">
        <v>57634</v>
      </c>
      <c r="C737" s="18">
        <v>43696</v>
      </c>
      <c r="D737" s="19" t="s">
        <v>149</v>
      </c>
      <c r="E737" s="19" t="s">
        <v>179</v>
      </c>
      <c r="F737" s="20">
        <v>18</v>
      </c>
    </row>
    <row r="738" spans="2:6" x14ac:dyDescent="0.2">
      <c r="B738" s="17">
        <v>57635</v>
      </c>
      <c r="C738" s="18">
        <v>43696</v>
      </c>
      <c r="D738" s="19" t="s">
        <v>149</v>
      </c>
      <c r="E738" s="19" t="s">
        <v>178</v>
      </c>
      <c r="F738" s="20">
        <v>16</v>
      </c>
    </row>
    <row r="739" spans="2:6" x14ac:dyDescent="0.2">
      <c r="B739" s="17">
        <v>57636</v>
      </c>
      <c r="C739" s="18">
        <v>43696</v>
      </c>
      <c r="D739" s="19" t="s">
        <v>149</v>
      </c>
      <c r="E739" s="19" t="s">
        <v>144</v>
      </c>
      <c r="F739" s="20">
        <v>16</v>
      </c>
    </row>
    <row r="740" spans="2:6" x14ac:dyDescent="0.2">
      <c r="B740" s="17">
        <v>57637</v>
      </c>
      <c r="C740" s="18">
        <v>43696</v>
      </c>
      <c r="D740" s="19" t="s">
        <v>159</v>
      </c>
      <c r="E740" s="19" t="s">
        <v>136</v>
      </c>
      <c r="F740" s="20">
        <v>18</v>
      </c>
    </row>
    <row r="741" spans="2:6" x14ac:dyDescent="0.2">
      <c r="B741" s="17">
        <v>57638</v>
      </c>
      <c r="C741" s="18">
        <v>43696</v>
      </c>
      <c r="D741" s="19" t="s">
        <v>149</v>
      </c>
      <c r="E741" s="19" t="s">
        <v>157</v>
      </c>
      <c r="F741" s="20">
        <v>20</v>
      </c>
    </row>
    <row r="742" spans="2:6" x14ac:dyDescent="0.2">
      <c r="B742" s="17">
        <v>57639</v>
      </c>
      <c r="C742" s="18">
        <v>43696</v>
      </c>
      <c r="D742" s="19" t="s">
        <v>149</v>
      </c>
      <c r="E742" s="19" t="s">
        <v>45</v>
      </c>
      <c r="F742" s="20">
        <v>20</v>
      </c>
    </row>
    <row r="743" spans="2:6" x14ac:dyDescent="0.2">
      <c r="B743" s="17">
        <v>57640</v>
      </c>
      <c r="C743" s="18">
        <v>43707</v>
      </c>
      <c r="D743" s="19" t="s">
        <v>149</v>
      </c>
      <c r="E743" s="19" t="s">
        <v>129</v>
      </c>
      <c r="F743" s="20">
        <v>14</v>
      </c>
    </row>
    <row r="744" spans="2:6" x14ac:dyDescent="0.2">
      <c r="B744" s="17">
        <v>57641</v>
      </c>
      <c r="C744" s="18">
        <v>43696</v>
      </c>
      <c r="D744" s="19" t="s">
        <v>180</v>
      </c>
      <c r="E744" s="19" t="s">
        <v>7</v>
      </c>
      <c r="F744" s="20">
        <v>17</v>
      </c>
    </row>
    <row r="745" spans="2:6" x14ac:dyDescent="0.2">
      <c r="B745" s="17">
        <v>57642</v>
      </c>
      <c r="C745" s="18">
        <v>43696</v>
      </c>
      <c r="D745" s="19" t="s">
        <v>149</v>
      </c>
      <c r="E745" s="19" t="s">
        <v>145</v>
      </c>
      <c r="F745" s="20">
        <v>20</v>
      </c>
    </row>
    <row r="746" spans="2:6" x14ac:dyDescent="0.2">
      <c r="B746" s="17">
        <v>57643</v>
      </c>
      <c r="C746" s="18">
        <v>43696</v>
      </c>
      <c r="D746" s="19" t="s">
        <v>149</v>
      </c>
      <c r="E746" s="19" t="s">
        <v>6</v>
      </c>
      <c r="F746" s="20">
        <v>19</v>
      </c>
    </row>
    <row r="747" spans="2:6" x14ac:dyDescent="0.2">
      <c r="B747" s="17">
        <v>57644</v>
      </c>
      <c r="C747" s="18">
        <v>43696</v>
      </c>
      <c r="D747" s="19" t="s">
        <v>149</v>
      </c>
      <c r="E747" s="19" t="s">
        <v>20</v>
      </c>
      <c r="F747" s="20">
        <v>17</v>
      </c>
    </row>
    <row r="748" spans="2:6" x14ac:dyDescent="0.2">
      <c r="B748" s="17">
        <v>57645</v>
      </c>
      <c r="C748" s="18">
        <v>43696</v>
      </c>
      <c r="D748" s="19" t="s">
        <v>149</v>
      </c>
      <c r="E748" s="19" t="s">
        <v>179</v>
      </c>
      <c r="F748" s="20">
        <v>18</v>
      </c>
    </row>
    <row r="749" spans="2:6" x14ac:dyDescent="0.2">
      <c r="B749" s="17">
        <v>57646</v>
      </c>
      <c r="C749" s="18">
        <v>43696</v>
      </c>
      <c r="D749" s="19" t="s">
        <v>149</v>
      </c>
      <c r="E749" s="19" t="s">
        <v>144</v>
      </c>
      <c r="F749" s="20">
        <v>16</v>
      </c>
    </row>
    <row r="750" spans="2:6" x14ac:dyDescent="0.2">
      <c r="B750" s="17">
        <v>57647</v>
      </c>
      <c r="C750" s="18">
        <v>43696</v>
      </c>
      <c r="D750" s="19" t="s">
        <v>149</v>
      </c>
      <c r="E750" s="19" t="s">
        <v>13</v>
      </c>
      <c r="F750" s="20">
        <v>15</v>
      </c>
    </row>
    <row r="751" spans="2:6" x14ac:dyDescent="0.2">
      <c r="B751" s="17">
        <v>57648</v>
      </c>
      <c r="C751" s="18">
        <v>43707</v>
      </c>
      <c r="D751" s="19" t="s">
        <v>149</v>
      </c>
      <c r="E751" s="19" t="s">
        <v>129</v>
      </c>
      <c r="F751" s="20">
        <v>14</v>
      </c>
    </row>
    <row r="752" spans="2:6" x14ac:dyDescent="0.2">
      <c r="B752" s="17">
        <v>57649</v>
      </c>
      <c r="C752" s="18">
        <v>43696</v>
      </c>
      <c r="D752" s="19" t="s">
        <v>149</v>
      </c>
      <c r="E752" s="19" t="s">
        <v>45</v>
      </c>
      <c r="F752" s="20">
        <v>20</v>
      </c>
    </row>
    <row r="753" spans="2:6" x14ac:dyDescent="0.2">
      <c r="B753" s="17">
        <v>57650</v>
      </c>
      <c r="C753" s="18">
        <v>43696</v>
      </c>
      <c r="D753" s="19" t="s">
        <v>149</v>
      </c>
      <c r="E753" s="19" t="s">
        <v>7</v>
      </c>
      <c r="F753" s="20">
        <v>17</v>
      </c>
    </row>
    <row r="754" spans="2:6" x14ac:dyDescent="0.2">
      <c r="B754" s="17">
        <v>57651</v>
      </c>
      <c r="C754" s="18">
        <v>43697</v>
      </c>
      <c r="D754" s="19" t="s">
        <v>149</v>
      </c>
      <c r="E754" s="19" t="s">
        <v>13</v>
      </c>
      <c r="F754" s="20">
        <v>15</v>
      </c>
    </row>
    <row r="755" spans="2:6" x14ac:dyDescent="0.2">
      <c r="B755" s="17">
        <v>57652</v>
      </c>
      <c r="C755" s="18">
        <v>43697</v>
      </c>
      <c r="D755" s="19" t="s">
        <v>149</v>
      </c>
      <c r="E755" s="19" t="s">
        <v>58</v>
      </c>
      <c r="F755" s="20">
        <v>21</v>
      </c>
    </row>
    <row r="756" spans="2:6" x14ac:dyDescent="0.2">
      <c r="B756" s="17">
        <v>57653</v>
      </c>
      <c r="C756" s="18">
        <v>43697</v>
      </c>
      <c r="D756" s="19" t="s">
        <v>149</v>
      </c>
      <c r="E756" s="19" t="s">
        <v>144</v>
      </c>
      <c r="F756" s="20">
        <v>16</v>
      </c>
    </row>
    <row r="757" spans="2:6" x14ac:dyDescent="0.2">
      <c r="B757" s="17">
        <v>57654</v>
      </c>
      <c r="C757" s="18">
        <v>43697</v>
      </c>
      <c r="D757" s="19" t="s">
        <v>149</v>
      </c>
      <c r="E757" s="19" t="s">
        <v>145</v>
      </c>
      <c r="F757" s="20">
        <v>20</v>
      </c>
    </row>
    <row r="758" spans="2:6" x14ac:dyDescent="0.2">
      <c r="B758" s="17">
        <v>57655</v>
      </c>
      <c r="C758" s="18">
        <v>43697</v>
      </c>
      <c r="D758" s="19" t="s">
        <v>149</v>
      </c>
      <c r="E758" s="19" t="s">
        <v>6</v>
      </c>
      <c r="F758" s="20">
        <v>19</v>
      </c>
    </row>
    <row r="759" spans="2:6" x14ac:dyDescent="0.2">
      <c r="B759" s="17">
        <v>57656</v>
      </c>
      <c r="C759" s="18">
        <v>43697</v>
      </c>
      <c r="D759" s="19" t="s">
        <v>34</v>
      </c>
      <c r="E759" s="19" t="s">
        <v>45</v>
      </c>
      <c r="F759" s="20">
        <v>20</v>
      </c>
    </row>
    <row r="760" spans="2:6" x14ac:dyDescent="0.2">
      <c r="B760" s="17">
        <v>57657</v>
      </c>
      <c r="C760" s="18">
        <v>43697</v>
      </c>
      <c r="D760" s="19" t="s">
        <v>149</v>
      </c>
      <c r="E760" s="19" t="s">
        <v>89</v>
      </c>
      <c r="F760" s="20">
        <v>15</v>
      </c>
    </row>
    <row r="761" spans="2:6" x14ac:dyDescent="0.2">
      <c r="B761" s="17">
        <v>58166</v>
      </c>
      <c r="C761" s="18">
        <v>43707</v>
      </c>
      <c r="D761" s="19" t="s">
        <v>149</v>
      </c>
      <c r="E761" s="19" t="s">
        <v>129</v>
      </c>
      <c r="F761" s="20">
        <v>14</v>
      </c>
    </row>
    <row r="762" spans="2:6" x14ac:dyDescent="0.2">
      <c r="B762" s="17">
        <v>57659</v>
      </c>
      <c r="C762" s="18">
        <v>43697</v>
      </c>
      <c r="D762" s="19" t="s">
        <v>149</v>
      </c>
      <c r="E762" s="19" t="s">
        <v>145</v>
      </c>
      <c r="F762" s="20">
        <v>20</v>
      </c>
    </row>
    <row r="763" spans="2:6" x14ac:dyDescent="0.2">
      <c r="B763" s="17">
        <v>57660</v>
      </c>
      <c r="C763" s="18">
        <v>43697</v>
      </c>
      <c r="D763" s="19" t="s">
        <v>149</v>
      </c>
      <c r="E763" s="19" t="s">
        <v>45</v>
      </c>
      <c r="F763" s="20">
        <v>20</v>
      </c>
    </row>
    <row r="764" spans="2:6" x14ac:dyDescent="0.2">
      <c r="B764" s="17">
        <v>57661</v>
      </c>
      <c r="C764" s="18">
        <v>43697</v>
      </c>
      <c r="D764" s="19" t="s">
        <v>149</v>
      </c>
      <c r="E764" s="19" t="s">
        <v>58</v>
      </c>
      <c r="F764" s="20">
        <v>21</v>
      </c>
    </row>
    <row r="765" spans="2:6" x14ac:dyDescent="0.2">
      <c r="B765" s="17">
        <v>57662</v>
      </c>
      <c r="C765" s="18">
        <v>43697</v>
      </c>
      <c r="D765" s="19" t="s">
        <v>149</v>
      </c>
      <c r="E765" s="19" t="s">
        <v>166</v>
      </c>
      <c r="F765" s="20">
        <v>14</v>
      </c>
    </row>
    <row r="766" spans="2:6" x14ac:dyDescent="0.2">
      <c r="B766" s="17">
        <v>57663</v>
      </c>
      <c r="C766" s="18">
        <v>43697</v>
      </c>
      <c r="D766" s="19" t="s">
        <v>149</v>
      </c>
      <c r="E766" s="19" t="s">
        <v>144</v>
      </c>
      <c r="F766" s="20">
        <v>16</v>
      </c>
    </row>
    <row r="767" spans="2:6" x14ac:dyDescent="0.2">
      <c r="B767" s="17">
        <v>57664</v>
      </c>
      <c r="C767" s="18">
        <v>43697</v>
      </c>
      <c r="D767" s="19" t="s">
        <v>149</v>
      </c>
      <c r="E767" s="19" t="s">
        <v>168</v>
      </c>
      <c r="F767" s="20">
        <v>16</v>
      </c>
    </row>
    <row r="768" spans="2:6" x14ac:dyDescent="0.2">
      <c r="B768" s="17">
        <v>57665</v>
      </c>
      <c r="C768" s="18">
        <v>43697</v>
      </c>
      <c r="D768" s="19" t="s">
        <v>149</v>
      </c>
      <c r="E768" s="19" t="s">
        <v>89</v>
      </c>
      <c r="F768" s="20">
        <v>15</v>
      </c>
    </row>
    <row r="769" spans="2:6" x14ac:dyDescent="0.2">
      <c r="B769" s="17">
        <v>57666</v>
      </c>
      <c r="C769" s="18">
        <v>43698</v>
      </c>
      <c r="D769" s="19" t="s">
        <v>34</v>
      </c>
      <c r="E769" s="19" t="s">
        <v>37</v>
      </c>
      <c r="F769" s="20">
        <v>20</v>
      </c>
    </row>
    <row r="770" spans="2:6" x14ac:dyDescent="0.2">
      <c r="B770" s="17">
        <v>57667</v>
      </c>
      <c r="C770" s="18">
        <v>43707</v>
      </c>
      <c r="D770" s="19" t="s">
        <v>149</v>
      </c>
      <c r="E770" s="19" t="s">
        <v>129</v>
      </c>
      <c r="F770" s="20">
        <v>14</v>
      </c>
    </row>
    <row r="771" spans="2:6" x14ac:dyDescent="0.2">
      <c r="B771" s="17">
        <v>57668</v>
      </c>
      <c r="C771" s="18">
        <v>43698</v>
      </c>
      <c r="D771" s="19" t="s">
        <v>80</v>
      </c>
      <c r="E771" s="19" t="s">
        <v>6</v>
      </c>
      <c r="F771" s="20">
        <v>19</v>
      </c>
    </row>
    <row r="772" spans="2:6" x14ac:dyDescent="0.2">
      <c r="B772" s="17">
        <v>57669</v>
      </c>
      <c r="C772" s="18">
        <v>43698</v>
      </c>
      <c r="D772" s="19" t="s">
        <v>80</v>
      </c>
      <c r="E772" s="19" t="s">
        <v>145</v>
      </c>
      <c r="F772" s="20">
        <v>21</v>
      </c>
    </row>
    <row r="773" spans="2:6" x14ac:dyDescent="0.2">
      <c r="B773" s="17">
        <v>57670</v>
      </c>
      <c r="C773" s="18">
        <v>43698</v>
      </c>
      <c r="D773" s="19" t="s">
        <v>149</v>
      </c>
      <c r="E773" s="19" t="s">
        <v>58</v>
      </c>
      <c r="F773" s="20">
        <v>21</v>
      </c>
    </row>
    <row r="774" spans="2:6" x14ac:dyDescent="0.2">
      <c r="B774" s="17">
        <v>57671</v>
      </c>
      <c r="C774" s="18">
        <v>43698</v>
      </c>
      <c r="D774" s="19" t="s">
        <v>149</v>
      </c>
      <c r="E774" s="19" t="s">
        <v>144</v>
      </c>
      <c r="F774" s="20">
        <v>16</v>
      </c>
    </row>
    <row r="775" spans="2:6" x14ac:dyDescent="0.2">
      <c r="B775" s="17">
        <v>57672</v>
      </c>
      <c r="C775" s="18">
        <v>43698</v>
      </c>
      <c r="D775" s="19" t="s">
        <v>149</v>
      </c>
      <c r="E775" s="19" t="s">
        <v>166</v>
      </c>
      <c r="F775" s="20">
        <v>14</v>
      </c>
    </row>
    <row r="776" spans="2:6" x14ac:dyDescent="0.2">
      <c r="B776" s="17">
        <v>57673</v>
      </c>
      <c r="C776" s="18">
        <v>43698</v>
      </c>
      <c r="D776" s="19" t="s">
        <v>80</v>
      </c>
      <c r="E776" s="19" t="s">
        <v>6</v>
      </c>
      <c r="F776" s="20">
        <v>19</v>
      </c>
    </row>
    <row r="777" spans="2:6" x14ac:dyDescent="0.2">
      <c r="B777" s="17">
        <v>58166</v>
      </c>
      <c r="C777" s="18">
        <v>43707</v>
      </c>
      <c r="D777" s="19" t="s">
        <v>149</v>
      </c>
      <c r="E777" s="19" t="s">
        <v>129</v>
      </c>
      <c r="F777" s="20">
        <v>14</v>
      </c>
    </row>
    <row r="778" spans="2:6" x14ac:dyDescent="0.2">
      <c r="B778" s="17">
        <v>57675</v>
      </c>
      <c r="C778" s="18">
        <v>43698</v>
      </c>
      <c r="D778" s="19" t="s">
        <v>149</v>
      </c>
      <c r="E778" s="19" t="s">
        <v>37</v>
      </c>
      <c r="F778" s="20">
        <v>20</v>
      </c>
    </row>
    <row r="779" spans="2:6" x14ac:dyDescent="0.2">
      <c r="B779" s="17">
        <v>57676</v>
      </c>
      <c r="C779" s="18">
        <v>43698</v>
      </c>
      <c r="D779" s="19" t="s">
        <v>80</v>
      </c>
      <c r="E779" s="19" t="s">
        <v>145</v>
      </c>
      <c r="F779" s="20">
        <v>21</v>
      </c>
    </row>
    <row r="780" spans="2:6" x14ac:dyDescent="0.2">
      <c r="B780" s="17">
        <v>57677</v>
      </c>
      <c r="C780" s="18">
        <v>43698</v>
      </c>
      <c r="D780" s="19" t="s">
        <v>149</v>
      </c>
      <c r="E780" s="19" t="s">
        <v>58</v>
      </c>
      <c r="F780" s="20">
        <v>21</v>
      </c>
    </row>
    <row r="781" spans="2:6" x14ac:dyDescent="0.2">
      <c r="B781" s="17">
        <v>57678</v>
      </c>
      <c r="C781" s="18">
        <v>43698</v>
      </c>
      <c r="D781" s="19" t="s">
        <v>149</v>
      </c>
      <c r="E781" s="19" t="s">
        <v>45</v>
      </c>
      <c r="F781" s="20">
        <v>20</v>
      </c>
    </row>
    <row r="782" spans="2:6" x14ac:dyDescent="0.2">
      <c r="B782" s="17">
        <v>57679</v>
      </c>
      <c r="C782" s="18">
        <v>43698</v>
      </c>
      <c r="D782" s="19" t="s">
        <v>149</v>
      </c>
      <c r="E782" s="19" t="s">
        <v>166</v>
      </c>
      <c r="F782" s="20">
        <v>14</v>
      </c>
    </row>
    <row r="783" spans="2:6" x14ac:dyDescent="0.2">
      <c r="B783" s="17">
        <v>57680</v>
      </c>
      <c r="C783" s="18">
        <v>43698</v>
      </c>
      <c r="D783" s="19" t="s">
        <v>149</v>
      </c>
      <c r="E783" s="19" t="s">
        <v>144</v>
      </c>
      <c r="F783" s="20">
        <v>16</v>
      </c>
    </row>
    <row r="784" spans="2:6" x14ac:dyDescent="0.2">
      <c r="B784" s="17">
        <v>57681</v>
      </c>
      <c r="C784" s="18">
        <v>43698</v>
      </c>
      <c r="D784" s="19" t="s">
        <v>151</v>
      </c>
      <c r="E784" s="19" t="s">
        <v>7</v>
      </c>
      <c r="F784" s="20">
        <v>17</v>
      </c>
    </row>
    <row r="785" spans="2:6" x14ac:dyDescent="0.2">
      <c r="B785" s="17">
        <v>57682</v>
      </c>
      <c r="C785" s="18">
        <v>43698</v>
      </c>
      <c r="D785" s="19" t="s">
        <v>80</v>
      </c>
      <c r="E785" s="19" t="s">
        <v>6</v>
      </c>
      <c r="F785" s="20">
        <v>19</v>
      </c>
    </row>
    <row r="786" spans="2:6" x14ac:dyDescent="0.2">
      <c r="B786" s="17">
        <v>57683</v>
      </c>
      <c r="C786" s="18">
        <v>43707</v>
      </c>
      <c r="D786" s="19" t="s">
        <v>149</v>
      </c>
      <c r="E786" s="19" t="s">
        <v>129</v>
      </c>
      <c r="F786" s="20">
        <v>14</v>
      </c>
    </row>
    <row r="787" spans="2:6" x14ac:dyDescent="0.2">
      <c r="B787" s="17">
        <v>57684</v>
      </c>
      <c r="C787" s="18">
        <v>43698</v>
      </c>
      <c r="D787" s="19" t="s">
        <v>149</v>
      </c>
      <c r="E787" s="19" t="s">
        <v>167</v>
      </c>
      <c r="F787" s="20">
        <v>15</v>
      </c>
    </row>
    <row r="788" spans="2:6" x14ac:dyDescent="0.2">
      <c r="B788" s="17">
        <v>57685</v>
      </c>
      <c r="C788" s="18">
        <v>43698</v>
      </c>
      <c r="D788" s="19" t="s">
        <v>149</v>
      </c>
      <c r="E788" s="19" t="s">
        <v>58</v>
      </c>
      <c r="F788" s="20">
        <v>21</v>
      </c>
    </row>
    <row r="789" spans="2:6" x14ac:dyDescent="0.2">
      <c r="B789" s="17">
        <v>57686</v>
      </c>
      <c r="C789" s="18">
        <v>43698</v>
      </c>
      <c r="D789" s="19" t="s">
        <v>80</v>
      </c>
      <c r="E789" s="19" t="s">
        <v>145</v>
      </c>
      <c r="F789" s="20">
        <v>21</v>
      </c>
    </row>
    <row r="790" spans="2:6" x14ac:dyDescent="0.2">
      <c r="B790" s="17">
        <v>57687</v>
      </c>
      <c r="C790" s="18">
        <v>43698</v>
      </c>
      <c r="D790" s="19" t="s">
        <v>149</v>
      </c>
      <c r="E790" s="19" t="s">
        <v>144</v>
      </c>
      <c r="F790" s="20">
        <v>16</v>
      </c>
    </row>
    <row r="791" spans="2:6" x14ac:dyDescent="0.2">
      <c r="B791" s="17">
        <v>57688</v>
      </c>
      <c r="C791" s="18">
        <v>43698</v>
      </c>
      <c r="D791" s="19" t="s">
        <v>149</v>
      </c>
      <c r="E791" s="19" t="s">
        <v>37</v>
      </c>
      <c r="F791" s="20">
        <v>20</v>
      </c>
    </row>
    <row r="792" spans="2:6" x14ac:dyDescent="0.2">
      <c r="B792" s="17">
        <v>57689</v>
      </c>
      <c r="C792" s="18">
        <v>43698</v>
      </c>
      <c r="D792" s="19" t="s">
        <v>149</v>
      </c>
      <c r="E792" s="19" t="s">
        <v>166</v>
      </c>
      <c r="F792" s="20">
        <v>14</v>
      </c>
    </row>
    <row r="793" spans="2:6" x14ac:dyDescent="0.2">
      <c r="B793" s="17">
        <v>57690</v>
      </c>
      <c r="C793" s="18">
        <v>43698</v>
      </c>
      <c r="D793" s="19" t="s">
        <v>149</v>
      </c>
      <c r="E793" s="19" t="s">
        <v>45</v>
      </c>
      <c r="F793" s="20">
        <v>20</v>
      </c>
    </row>
    <row r="794" spans="2:6" x14ac:dyDescent="0.2">
      <c r="B794" s="17">
        <v>57691</v>
      </c>
      <c r="C794" s="18">
        <v>43698</v>
      </c>
      <c r="D794" s="19" t="s">
        <v>149</v>
      </c>
      <c r="E794" s="19" t="s">
        <v>168</v>
      </c>
      <c r="F794" s="20">
        <v>16</v>
      </c>
    </row>
    <row r="795" spans="2:6" x14ac:dyDescent="0.2">
      <c r="B795" s="17">
        <v>57692</v>
      </c>
      <c r="C795" s="18">
        <v>43698</v>
      </c>
      <c r="D795" s="19" t="s">
        <v>80</v>
      </c>
      <c r="E795" s="19" t="s">
        <v>6</v>
      </c>
      <c r="F795" s="20">
        <v>19</v>
      </c>
    </row>
    <row r="796" spans="2:6" x14ac:dyDescent="0.2">
      <c r="B796" s="17">
        <v>57693</v>
      </c>
      <c r="C796" s="18">
        <v>43698</v>
      </c>
      <c r="D796" s="19" t="s">
        <v>149</v>
      </c>
      <c r="E796" s="19" t="s">
        <v>166</v>
      </c>
      <c r="F796" s="20">
        <v>14</v>
      </c>
    </row>
    <row r="797" spans="2:6" x14ac:dyDescent="0.2">
      <c r="B797" s="17">
        <v>57694</v>
      </c>
      <c r="C797" s="18">
        <v>43698</v>
      </c>
      <c r="D797" s="19" t="s">
        <v>149</v>
      </c>
      <c r="E797" s="19" t="s">
        <v>89</v>
      </c>
      <c r="F797" s="20">
        <v>15</v>
      </c>
    </row>
    <row r="798" spans="2:6" x14ac:dyDescent="0.2">
      <c r="B798" s="17">
        <v>57695</v>
      </c>
      <c r="C798" s="18">
        <v>43698</v>
      </c>
      <c r="D798" s="19" t="s">
        <v>149</v>
      </c>
      <c r="E798" s="19" t="s">
        <v>167</v>
      </c>
      <c r="F798" s="20">
        <v>15</v>
      </c>
    </row>
    <row r="799" spans="2:6" x14ac:dyDescent="0.2">
      <c r="B799" s="17">
        <v>57696</v>
      </c>
      <c r="C799" s="18">
        <v>43698</v>
      </c>
      <c r="D799" s="19" t="s">
        <v>80</v>
      </c>
      <c r="E799" s="19" t="s">
        <v>7</v>
      </c>
      <c r="F799" s="20">
        <v>17</v>
      </c>
    </row>
    <row r="800" spans="2:6" x14ac:dyDescent="0.2">
      <c r="B800" s="17">
        <v>57697</v>
      </c>
      <c r="C800" s="18">
        <v>43698</v>
      </c>
      <c r="D800" s="19" t="s">
        <v>149</v>
      </c>
      <c r="E800" s="19" t="s">
        <v>58</v>
      </c>
      <c r="F800" s="20">
        <v>21</v>
      </c>
    </row>
    <row r="801" spans="2:6" x14ac:dyDescent="0.2">
      <c r="B801" s="17">
        <v>57698</v>
      </c>
      <c r="C801" s="18">
        <v>43698</v>
      </c>
      <c r="D801" s="19"/>
      <c r="E801" s="19"/>
      <c r="F801" s="20"/>
    </row>
    <row r="802" spans="2:6" x14ac:dyDescent="0.2">
      <c r="B802" s="17">
        <v>57699</v>
      </c>
      <c r="C802" s="18">
        <v>43698</v>
      </c>
      <c r="D802" s="19" t="s">
        <v>80</v>
      </c>
      <c r="E802" s="19" t="s">
        <v>145</v>
      </c>
      <c r="F802" s="20">
        <v>21</v>
      </c>
    </row>
    <row r="803" spans="2:6" x14ac:dyDescent="0.2">
      <c r="B803" s="17">
        <v>57700</v>
      </c>
      <c r="C803" s="18">
        <v>43698</v>
      </c>
      <c r="D803" s="19" t="s">
        <v>149</v>
      </c>
      <c r="E803" s="19" t="s">
        <v>144</v>
      </c>
      <c r="F803" s="20">
        <v>16</v>
      </c>
    </row>
    <row r="804" spans="2:6" x14ac:dyDescent="0.2">
      <c r="B804" s="17">
        <v>57701</v>
      </c>
      <c r="C804" s="18">
        <v>43696</v>
      </c>
      <c r="D804" s="19" t="s">
        <v>149</v>
      </c>
      <c r="E804" s="19" t="s">
        <v>20</v>
      </c>
      <c r="F804" s="20">
        <v>17</v>
      </c>
    </row>
    <row r="805" spans="2:6" x14ac:dyDescent="0.2">
      <c r="B805" s="17">
        <v>57702</v>
      </c>
      <c r="C805" s="18">
        <v>43696</v>
      </c>
      <c r="D805" s="19" t="s">
        <v>80</v>
      </c>
      <c r="E805" s="19" t="s">
        <v>6</v>
      </c>
      <c r="F805" s="20">
        <v>19</v>
      </c>
    </row>
    <row r="806" spans="2:6" x14ac:dyDescent="0.2">
      <c r="B806" s="17">
        <v>57703</v>
      </c>
      <c r="C806" s="18">
        <v>43696</v>
      </c>
      <c r="D806" s="19" t="s">
        <v>80</v>
      </c>
      <c r="E806" s="19" t="s">
        <v>145</v>
      </c>
      <c r="F806" s="20">
        <v>21</v>
      </c>
    </row>
    <row r="807" spans="2:6" x14ac:dyDescent="0.2">
      <c r="B807" s="17">
        <v>57704</v>
      </c>
      <c r="C807" s="18">
        <v>43696</v>
      </c>
      <c r="D807" s="19" t="s">
        <v>149</v>
      </c>
      <c r="E807" s="19" t="s">
        <v>13</v>
      </c>
      <c r="F807" s="20">
        <v>15</v>
      </c>
    </row>
    <row r="808" spans="2:6" x14ac:dyDescent="0.2">
      <c r="B808" s="17">
        <v>57705</v>
      </c>
      <c r="C808" s="18">
        <v>43696</v>
      </c>
      <c r="D808" s="19" t="s">
        <v>149</v>
      </c>
      <c r="E808" s="19" t="s">
        <v>144</v>
      </c>
      <c r="F808" s="20">
        <v>16</v>
      </c>
    </row>
    <row r="809" spans="2:6" x14ac:dyDescent="0.2">
      <c r="B809" s="17">
        <v>58166</v>
      </c>
      <c r="C809" s="18">
        <v>43707</v>
      </c>
      <c r="D809" s="19" t="s">
        <v>149</v>
      </c>
      <c r="E809" s="19" t="s">
        <v>129</v>
      </c>
      <c r="F809" s="20">
        <v>14</v>
      </c>
    </row>
    <row r="810" spans="2:6" x14ac:dyDescent="0.2">
      <c r="B810" s="17">
        <v>57707</v>
      </c>
      <c r="C810" s="18">
        <v>43696</v>
      </c>
      <c r="D810" s="19" t="s">
        <v>149</v>
      </c>
      <c r="E810" s="19" t="s">
        <v>20</v>
      </c>
      <c r="F810" s="20">
        <v>17</v>
      </c>
    </row>
    <row r="811" spans="2:6" x14ac:dyDescent="0.2">
      <c r="B811" s="17">
        <v>57708</v>
      </c>
      <c r="C811" s="18">
        <v>43696</v>
      </c>
      <c r="D811" s="19" t="s">
        <v>80</v>
      </c>
      <c r="E811" s="19" t="s">
        <v>45</v>
      </c>
      <c r="F811" s="20">
        <v>20</v>
      </c>
    </row>
    <row r="812" spans="2:6" x14ac:dyDescent="0.2">
      <c r="B812" s="17">
        <v>57709</v>
      </c>
      <c r="C812" s="18">
        <v>43696</v>
      </c>
      <c r="D812" s="19" t="s">
        <v>149</v>
      </c>
      <c r="E812" s="19" t="s">
        <v>72</v>
      </c>
      <c r="F812" s="20">
        <v>14</v>
      </c>
    </row>
    <row r="813" spans="2:6" x14ac:dyDescent="0.2">
      <c r="B813" s="17">
        <v>57710</v>
      </c>
      <c r="C813" s="18">
        <v>43696</v>
      </c>
      <c r="D813" s="19" t="s">
        <v>149</v>
      </c>
      <c r="E813" s="19" t="s">
        <v>13</v>
      </c>
      <c r="F813" s="20">
        <v>15</v>
      </c>
    </row>
    <row r="814" spans="2:6" x14ac:dyDescent="0.2">
      <c r="B814" s="17">
        <v>57711</v>
      </c>
      <c r="C814" s="18">
        <v>43696</v>
      </c>
      <c r="D814" s="19" t="s">
        <v>149</v>
      </c>
      <c r="E814" s="19" t="s">
        <v>6</v>
      </c>
      <c r="F814" s="20">
        <v>19</v>
      </c>
    </row>
    <row r="815" spans="2:6" x14ac:dyDescent="0.2">
      <c r="B815" s="17">
        <v>57712</v>
      </c>
      <c r="C815" s="18">
        <v>43696</v>
      </c>
      <c r="D815" s="19" t="s">
        <v>149</v>
      </c>
      <c r="E815" s="19" t="s">
        <v>144</v>
      </c>
      <c r="F815" s="20">
        <v>16</v>
      </c>
    </row>
    <row r="816" spans="2:6" x14ac:dyDescent="0.2">
      <c r="B816" s="17">
        <v>57713</v>
      </c>
      <c r="C816" s="18">
        <v>43707</v>
      </c>
      <c r="D816" s="19" t="s">
        <v>149</v>
      </c>
      <c r="E816" s="19" t="s">
        <v>129</v>
      </c>
      <c r="F816" s="20">
        <v>14</v>
      </c>
    </row>
    <row r="817" spans="2:6" x14ac:dyDescent="0.2">
      <c r="B817" s="17">
        <v>57714</v>
      </c>
      <c r="C817" s="18">
        <v>43696</v>
      </c>
      <c r="D817" s="19" t="s">
        <v>151</v>
      </c>
      <c r="E817" s="19" t="s">
        <v>7</v>
      </c>
      <c r="F817" s="20">
        <v>17</v>
      </c>
    </row>
    <row r="818" spans="2:6" x14ac:dyDescent="0.2">
      <c r="B818" s="17">
        <v>57715</v>
      </c>
      <c r="C818" s="18">
        <v>43697</v>
      </c>
      <c r="D818" s="19" t="s">
        <v>149</v>
      </c>
      <c r="E818" s="19" t="s">
        <v>178</v>
      </c>
      <c r="F818" s="20">
        <v>16</v>
      </c>
    </row>
    <row r="819" spans="2:6" x14ac:dyDescent="0.2">
      <c r="B819" s="17">
        <v>57716</v>
      </c>
      <c r="C819" s="18">
        <v>43697</v>
      </c>
      <c r="D819" s="19" t="s">
        <v>149</v>
      </c>
      <c r="E819" s="19" t="s">
        <v>177</v>
      </c>
      <c r="F819" s="20">
        <v>13</v>
      </c>
    </row>
    <row r="820" spans="2:6" x14ac:dyDescent="0.2">
      <c r="B820" s="17">
        <v>57717</v>
      </c>
      <c r="C820" s="18">
        <v>43697</v>
      </c>
      <c r="D820" s="19" t="s">
        <v>151</v>
      </c>
      <c r="E820" s="19" t="s">
        <v>6</v>
      </c>
      <c r="F820" s="20">
        <v>21</v>
      </c>
    </row>
    <row r="821" spans="2:6" x14ac:dyDescent="0.2">
      <c r="B821" s="17">
        <v>57718</v>
      </c>
      <c r="C821" s="18">
        <v>43697</v>
      </c>
      <c r="D821" s="19" t="s">
        <v>151</v>
      </c>
      <c r="E821" s="19" t="s">
        <v>145</v>
      </c>
      <c r="F821" s="20">
        <v>21</v>
      </c>
    </row>
    <row r="822" spans="2:6" x14ac:dyDescent="0.2">
      <c r="B822" s="17">
        <v>57719</v>
      </c>
      <c r="C822" s="18">
        <v>43697</v>
      </c>
      <c r="D822" s="19" t="s">
        <v>149</v>
      </c>
      <c r="E822" s="19" t="s">
        <v>13</v>
      </c>
      <c r="F822" s="20">
        <v>15</v>
      </c>
    </row>
    <row r="823" spans="2:6" x14ac:dyDescent="0.2">
      <c r="B823" s="17">
        <v>57720</v>
      </c>
      <c r="C823" s="18">
        <v>43697</v>
      </c>
      <c r="D823" s="19" t="s">
        <v>149</v>
      </c>
      <c r="E823" s="19" t="s">
        <v>89</v>
      </c>
      <c r="F823" s="20">
        <v>15</v>
      </c>
    </row>
    <row r="824" spans="2:6" x14ac:dyDescent="0.2">
      <c r="B824" s="17">
        <v>57721</v>
      </c>
      <c r="C824" s="18">
        <v>43707</v>
      </c>
      <c r="D824" s="19" t="s">
        <v>149</v>
      </c>
      <c r="E824" s="19" t="s">
        <v>129</v>
      </c>
      <c r="F824" s="20">
        <v>14</v>
      </c>
    </row>
    <row r="825" spans="2:6" x14ac:dyDescent="0.2">
      <c r="B825" s="17">
        <v>57722</v>
      </c>
      <c r="C825" s="18">
        <v>43697</v>
      </c>
      <c r="D825" s="19" t="s">
        <v>180</v>
      </c>
      <c r="E825" s="19" t="s">
        <v>7</v>
      </c>
      <c r="F825" s="20">
        <v>17</v>
      </c>
    </row>
    <row r="826" spans="2:6" x14ac:dyDescent="0.2">
      <c r="B826" s="17">
        <v>57723</v>
      </c>
      <c r="C826" s="18">
        <v>43697</v>
      </c>
      <c r="D826" s="19" t="s">
        <v>149</v>
      </c>
      <c r="E826" s="19" t="s">
        <v>45</v>
      </c>
      <c r="F826" s="20">
        <v>20</v>
      </c>
    </row>
    <row r="827" spans="2:6" x14ac:dyDescent="0.2">
      <c r="B827" s="17">
        <v>57724</v>
      </c>
      <c r="C827" s="18">
        <v>43697</v>
      </c>
      <c r="D827" s="19" t="s">
        <v>149</v>
      </c>
      <c r="E827" s="19" t="s">
        <v>23</v>
      </c>
      <c r="F827" s="20">
        <v>14</v>
      </c>
    </row>
    <row r="828" spans="2:6" x14ac:dyDescent="0.2">
      <c r="B828" s="17">
        <v>57725</v>
      </c>
      <c r="C828" s="18">
        <v>43697</v>
      </c>
      <c r="D828" s="19" t="s">
        <v>161</v>
      </c>
      <c r="E828" s="19" t="s">
        <v>58</v>
      </c>
      <c r="F828" s="20">
        <v>21</v>
      </c>
    </row>
    <row r="829" spans="2:6" x14ac:dyDescent="0.2">
      <c r="B829" s="17">
        <v>57726</v>
      </c>
      <c r="C829" s="18">
        <v>43707</v>
      </c>
      <c r="D829" s="19" t="s">
        <v>149</v>
      </c>
      <c r="E829" s="19" t="s">
        <v>129</v>
      </c>
      <c r="F829" s="20">
        <v>14</v>
      </c>
    </row>
    <row r="830" spans="2:6" x14ac:dyDescent="0.2">
      <c r="B830" s="17">
        <v>57727</v>
      </c>
      <c r="C830" s="18">
        <v>43697</v>
      </c>
      <c r="D830" s="19" t="s">
        <v>80</v>
      </c>
      <c r="E830" s="19" t="s">
        <v>6</v>
      </c>
      <c r="F830" s="20">
        <v>19</v>
      </c>
    </row>
    <row r="831" spans="2:6" x14ac:dyDescent="0.2">
      <c r="B831" s="17">
        <v>57728</v>
      </c>
      <c r="C831" s="18">
        <v>43697</v>
      </c>
      <c r="D831" s="19" t="s">
        <v>80</v>
      </c>
      <c r="E831" s="19" t="s">
        <v>145</v>
      </c>
      <c r="F831" s="20">
        <v>21</v>
      </c>
    </row>
    <row r="832" spans="2:6" x14ac:dyDescent="0.2">
      <c r="B832" s="17">
        <v>57729</v>
      </c>
      <c r="C832" s="18">
        <v>43697</v>
      </c>
      <c r="D832" s="19" t="s">
        <v>149</v>
      </c>
      <c r="E832" s="19" t="s">
        <v>177</v>
      </c>
      <c r="F832" s="20">
        <v>13</v>
      </c>
    </row>
    <row r="833" spans="2:6" x14ac:dyDescent="0.2">
      <c r="B833" s="17">
        <v>57730</v>
      </c>
      <c r="C833" s="18">
        <v>43697</v>
      </c>
      <c r="D833" s="19" t="s">
        <v>149</v>
      </c>
      <c r="E833" s="19" t="s">
        <v>178</v>
      </c>
      <c r="F833" s="20">
        <v>16</v>
      </c>
    </row>
    <row r="834" spans="2:6" x14ac:dyDescent="0.2">
      <c r="B834" s="17">
        <v>57731</v>
      </c>
      <c r="C834" s="18">
        <v>43697</v>
      </c>
      <c r="D834" s="19" t="s">
        <v>149</v>
      </c>
      <c r="E834" s="19" t="s">
        <v>13</v>
      </c>
      <c r="F834" s="20">
        <v>15</v>
      </c>
    </row>
    <row r="835" spans="2:6" x14ac:dyDescent="0.2">
      <c r="B835" s="17">
        <v>57732</v>
      </c>
      <c r="C835" s="18">
        <v>43697</v>
      </c>
      <c r="D835" s="19" t="s">
        <v>80</v>
      </c>
      <c r="E835" s="19" t="s">
        <v>7</v>
      </c>
      <c r="F835" s="20">
        <v>17</v>
      </c>
    </row>
    <row r="836" spans="2:6" x14ac:dyDescent="0.2">
      <c r="B836" s="17">
        <v>57733</v>
      </c>
      <c r="C836" s="18">
        <v>43697</v>
      </c>
      <c r="D836" s="19" t="s">
        <v>149</v>
      </c>
      <c r="E836" s="19" t="s">
        <v>23</v>
      </c>
      <c r="F836" s="20">
        <v>14</v>
      </c>
    </row>
    <row r="837" spans="2:6" x14ac:dyDescent="0.2">
      <c r="B837" s="17">
        <v>57734</v>
      </c>
      <c r="C837" s="18">
        <v>43697</v>
      </c>
      <c r="D837" s="19" t="s">
        <v>161</v>
      </c>
      <c r="E837" s="19" t="s">
        <v>58</v>
      </c>
      <c r="F837" s="20">
        <v>21</v>
      </c>
    </row>
    <row r="838" spans="2:6" x14ac:dyDescent="0.2">
      <c r="B838" s="17">
        <v>57735</v>
      </c>
      <c r="C838" s="18">
        <v>43697</v>
      </c>
      <c r="D838" s="19" t="s">
        <v>80</v>
      </c>
      <c r="E838" s="19" t="s">
        <v>6</v>
      </c>
      <c r="F838" s="20">
        <v>19</v>
      </c>
    </row>
    <row r="839" spans="2:6" x14ac:dyDescent="0.2">
      <c r="B839" s="17">
        <v>57736</v>
      </c>
      <c r="C839" s="18">
        <v>43697</v>
      </c>
      <c r="D839" s="19" t="s">
        <v>149</v>
      </c>
      <c r="E839" s="19" t="s">
        <v>37</v>
      </c>
      <c r="F839" s="20">
        <v>20</v>
      </c>
    </row>
    <row r="840" spans="2:6" x14ac:dyDescent="0.2">
      <c r="B840" s="17">
        <v>57737</v>
      </c>
      <c r="C840" s="18">
        <v>43697</v>
      </c>
      <c r="D840" s="19" t="s">
        <v>80</v>
      </c>
      <c r="E840" s="19" t="s">
        <v>45</v>
      </c>
      <c r="F840" s="20">
        <v>20</v>
      </c>
    </row>
    <row r="841" spans="2:6" x14ac:dyDescent="0.2">
      <c r="B841" s="17">
        <v>57738</v>
      </c>
      <c r="C841" s="18">
        <v>43697</v>
      </c>
      <c r="D841" s="19" t="s">
        <v>80</v>
      </c>
      <c r="E841" s="19" t="s">
        <v>145</v>
      </c>
      <c r="F841" s="20">
        <v>21</v>
      </c>
    </row>
    <row r="842" spans="2:6" x14ac:dyDescent="0.2">
      <c r="B842" s="17">
        <v>57739</v>
      </c>
      <c r="C842" s="18">
        <v>43697</v>
      </c>
      <c r="D842" s="19" t="s">
        <v>149</v>
      </c>
      <c r="E842" s="19" t="s">
        <v>89</v>
      </c>
      <c r="F842" s="20">
        <v>15</v>
      </c>
    </row>
    <row r="843" spans="2:6" x14ac:dyDescent="0.2">
      <c r="B843" s="17">
        <v>57740</v>
      </c>
      <c r="C843" s="18">
        <v>43697</v>
      </c>
      <c r="D843" s="19" t="s">
        <v>149</v>
      </c>
      <c r="E843" s="19" t="s">
        <v>7</v>
      </c>
      <c r="F843" s="20">
        <v>17</v>
      </c>
    </row>
    <row r="844" spans="2:6" x14ac:dyDescent="0.2">
      <c r="B844" s="17">
        <v>57741</v>
      </c>
      <c r="C844" s="18">
        <v>43707</v>
      </c>
      <c r="D844" s="19" t="s">
        <v>149</v>
      </c>
      <c r="E844" s="19" t="s">
        <v>129</v>
      </c>
      <c r="F844" s="20">
        <v>14</v>
      </c>
    </row>
    <row r="845" spans="2:6" x14ac:dyDescent="0.2">
      <c r="B845" s="17">
        <v>57742</v>
      </c>
      <c r="C845" s="18">
        <v>43697</v>
      </c>
      <c r="D845" s="19" t="s">
        <v>149</v>
      </c>
      <c r="E845" s="19" t="s">
        <v>13</v>
      </c>
      <c r="F845" s="20">
        <v>15</v>
      </c>
    </row>
    <row r="846" spans="2:6" x14ac:dyDescent="0.2">
      <c r="B846" s="17">
        <v>57743</v>
      </c>
      <c r="C846" s="18">
        <v>43697</v>
      </c>
      <c r="D846" s="19" t="s">
        <v>149</v>
      </c>
      <c r="E846" s="19" t="s">
        <v>58</v>
      </c>
      <c r="F846" s="20">
        <v>21</v>
      </c>
    </row>
    <row r="847" spans="2:6" x14ac:dyDescent="0.2">
      <c r="B847" s="17">
        <v>57744</v>
      </c>
      <c r="C847" s="18">
        <v>43697</v>
      </c>
      <c r="D847" s="19" t="s">
        <v>10</v>
      </c>
      <c r="E847" s="19" t="s">
        <v>7</v>
      </c>
      <c r="F847" s="20">
        <v>17</v>
      </c>
    </row>
    <row r="848" spans="2:6" x14ac:dyDescent="0.2">
      <c r="B848" s="17">
        <v>57745</v>
      </c>
      <c r="C848" s="18">
        <v>43707</v>
      </c>
      <c r="D848" s="19" t="s">
        <v>149</v>
      </c>
      <c r="E848" s="19" t="s">
        <v>129</v>
      </c>
      <c r="F848" s="20">
        <v>14</v>
      </c>
    </row>
    <row r="849" spans="2:6" x14ac:dyDescent="0.2">
      <c r="B849" s="17">
        <v>57746</v>
      </c>
      <c r="C849" s="18">
        <v>43697</v>
      </c>
      <c r="D849" s="19" t="s">
        <v>149</v>
      </c>
      <c r="E849" s="19" t="s">
        <v>168</v>
      </c>
      <c r="F849" s="20">
        <v>16</v>
      </c>
    </row>
    <row r="850" spans="2:6" x14ac:dyDescent="0.2">
      <c r="B850" s="17">
        <v>57747</v>
      </c>
      <c r="C850" s="18">
        <v>43697</v>
      </c>
      <c r="D850" s="19" t="s">
        <v>80</v>
      </c>
      <c r="E850" s="19" t="s">
        <v>6</v>
      </c>
      <c r="F850" s="20">
        <v>19</v>
      </c>
    </row>
    <row r="851" spans="2:6" x14ac:dyDescent="0.2">
      <c r="B851" s="17">
        <v>57748</v>
      </c>
      <c r="C851" s="18">
        <v>43697</v>
      </c>
      <c r="D851" s="19" t="s">
        <v>149</v>
      </c>
      <c r="E851" s="19" t="s">
        <v>37</v>
      </c>
      <c r="F851" s="20">
        <v>20</v>
      </c>
    </row>
    <row r="852" spans="2:6" x14ac:dyDescent="0.2">
      <c r="B852" s="17">
        <v>57749</v>
      </c>
      <c r="C852" s="18">
        <v>43697</v>
      </c>
      <c r="D852" s="19" t="s">
        <v>80</v>
      </c>
      <c r="E852" s="19" t="s">
        <v>145</v>
      </c>
      <c r="F852" s="20">
        <v>21</v>
      </c>
    </row>
    <row r="853" spans="2:6" x14ac:dyDescent="0.2">
      <c r="B853" s="17">
        <v>57750</v>
      </c>
      <c r="C853" s="18">
        <v>43697</v>
      </c>
      <c r="D853" s="19" t="s">
        <v>80</v>
      </c>
      <c r="E853" s="19" t="s">
        <v>6</v>
      </c>
      <c r="F853" s="20">
        <v>19</v>
      </c>
    </row>
    <row r="854" spans="2:6" x14ac:dyDescent="0.2">
      <c r="B854" s="17">
        <v>57751</v>
      </c>
      <c r="C854" s="18">
        <v>43697</v>
      </c>
      <c r="D854" s="19" t="s">
        <v>34</v>
      </c>
      <c r="E854" s="19" t="s">
        <v>37</v>
      </c>
      <c r="F854" s="20">
        <v>20</v>
      </c>
    </row>
    <row r="855" spans="2:6" x14ac:dyDescent="0.2">
      <c r="B855" s="17">
        <v>57752</v>
      </c>
      <c r="C855" s="18">
        <v>43698</v>
      </c>
      <c r="D855" s="19"/>
      <c r="E855" s="19"/>
      <c r="F855" s="20"/>
    </row>
    <row r="856" spans="2:6" x14ac:dyDescent="0.2">
      <c r="B856" s="17">
        <v>57753</v>
      </c>
      <c r="C856" s="18">
        <v>43707</v>
      </c>
      <c r="D856" s="19" t="s">
        <v>149</v>
      </c>
      <c r="E856" s="19" t="s">
        <v>129</v>
      </c>
      <c r="F856" s="20">
        <v>14</v>
      </c>
    </row>
    <row r="857" spans="2:6" x14ac:dyDescent="0.2">
      <c r="B857" s="17">
        <v>57754</v>
      </c>
      <c r="C857" s="18">
        <v>43699</v>
      </c>
      <c r="D857" s="19" t="s">
        <v>149</v>
      </c>
      <c r="E857" s="19" t="s">
        <v>89</v>
      </c>
      <c r="F857" s="20">
        <v>15</v>
      </c>
    </row>
    <row r="858" spans="2:6" x14ac:dyDescent="0.2">
      <c r="B858" s="17">
        <v>57755</v>
      </c>
      <c r="C858" s="18">
        <v>43699</v>
      </c>
      <c r="D858" s="19" t="s">
        <v>149</v>
      </c>
      <c r="E858" s="19" t="s">
        <v>7</v>
      </c>
      <c r="F858" s="20">
        <v>17</v>
      </c>
    </row>
    <row r="859" spans="2:6" x14ac:dyDescent="0.2">
      <c r="B859" s="17">
        <v>57756</v>
      </c>
      <c r="C859" s="18">
        <v>43699</v>
      </c>
      <c r="D859" s="19" t="s">
        <v>149</v>
      </c>
      <c r="E859" s="19" t="s">
        <v>145</v>
      </c>
      <c r="F859" s="20">
        <v>20</v>
      </c>
    </row>
    <row r="860" spans="2:6" x14ac:dyDescent="0.2">
      <c r="B860" s="17">
        <v>57757</v>
      </c>
      <c r="C860" s="18">
        <v>43699</v>
      </c>
      <c r="D860" s="19" t="s">
        <v>149</v>
      </c>
      <c r="E860" s="19" t="s">
        <v>168</v>
      </c>
      <c r="F860" s="20">
        <v>16</v>
      </c>
    </row>
    <row r="861" spans="2:6" x14ac:dyDescent="0.2">
      <c r="B861" s="17">
        <v>57758</v>
      </c>
      <c r="C861" s="18">
        <v>43699</v>
      </c>
      <c r="D861" s="19" t="s">
        <v>149</v>
      </c>
      <c r="E861" s="19" t="s">
        <v>144</v>
      </c>
      <c r="F861" s="20">
        <v>16</v>
      </c>
    </row>
    <row r="862" spans="2:6" x14ac:dyDescent="0.2">
      <c r="B862" s="17">
        <v>57759</v>
      </c>
      <c r="C862" s="18">
        <v>43699</v>
      </c>
      <c r="D862" s="19" t="s">
        <v>149</v>
      </c>
      <c r="E862" s="19" t="s">
        <v>166</v>
      </c>
      <c r="F862" s="20">
        <v>14</v>
      </c>
    </row>
    <row r="863" spans="2:6" x14ac:dyDescent="0.2">
      <c r="B863" s="17">
        <v>57760</v>
      </c>
      <c r="C863" s="18">
        <v>43699</v>
      </c>
      <c r="D863" s="19" t="s">
        <v>149</v>
      </c>
      <c r="E863" s="19" t="s">
        <v>145</v>
      </c>
      <c r="F863" s="20">
        <v>20</v>
      </c>
    </row>
    <row r="864" spans="2:6" x14ac:dyDescent="0.2">
      <c r="B864" s="17">
        <v>57761</v>
      </c>
      <c r="C864" s="18">
        <v>43707</v>
      </c>
      <c r="D864" s="19" t="s">
        <v>149</v>
      </c>
      <c r="E864" s="19" t="s">
        <v>129</v>
      </c>
      <c r="F864" s="20">
        <v>14</v>
      </c>
    </row>
    <row r="865" spans="2:6" x14ac:dyDescent="0.2">
      <c r="B865" s="17">
        <v>57762</v>
      </c>
      <c r="C865" s="18">
        <v>43699</v>
      </c>
      <c r="D865" s="19" t="s">
        <v>149</v>
      </c>
      <c r="E865" s="19" t="s">
        <v>6</v>
      </c>
      <c r="F865" s="20">
        <v>19</v>
      </c>
    </row>
    <row r="866" spans="2:6" x14ac:dyDescent="0.2">
      <c r="B866" s="17">
        <v>57763</v>
      </c>
      <c r="C866" s="18">
        <v>43699</v>
      </c>
      <c r="D866" s="19" t="s">
        <v>149</v>
      </c>
      <c r="E866" s="19" t="s">
        <v>144</v>
      </c>
      <c r="F866" s="20">
        <v>16</v>
      </c>
    </row>
    <row r="867" spans="2:6" x14ac:dyDescent="0.2">
      <c r="B867" s="17">
        <v>57764</v>
      </c>
      <c r="C867" s="18">
        <v>43699</v>
      </c>
      <c r="D867" s="19" t="s">
        <v>149</v>
      </c>
      <c r="E867" s="19" t="s">
        <v>166</v>
      </c>
      <c r="F867" s="20">
        <v>14</v>
      </c>
    </row>
    <row r="868" spans="2:6" x14ac:dyDescent="0.2">
      <c r="B868" s="17">
        <v>57765</v>
      </c>
      <c r="C868" s="18">
        <v>43707</v>
      </c>
      <c r="D868" s="19" t="s">
        <v>149</v>
      </c>
      <c r="E868" s="19" t="s">
        <v>129</v>
      </c>
      <c r="F868" s="20">
        <v>14</v>
      </c>
    </row>
    <row r="869" spans="2:6" x14ac:dyDescent="0.2">
      <c r="B869" s="17">
        <v>57766</v>
      </c>
      <c r="C869" s="18">
        <v>43699</v>
      </c>
      <c r="D869" s="19" t="s">
        <v>80</v>
      </c>
      <c r="E869" s="19" t="s">
        <v>145</v>
      </c>
      <c r="F869" s="20">
        <v>21</v>
      </c>
    </row>
    <row r="870" spans="2:6" x14ac:dyDescent="0.2">
      <c r="B870" s="17">
        <v>57767</v>
      </c>
      <c r="C870" s="18">
        <v>43699</v>
      </c>
      <c r="D870" s="19" t="s">
        <v>80</v>
      </c>
      <c r="E870" s="19" t="s">
        <v>6</v>
      </c>
      <c r="F870" s="20">
        <v>19</v>
      </c>
    </row>
    <row r="871" spans="2:6" x14ac:dyDescent="0.2">
      <c r="B871" s="17">
        <v>57768</v>
      </c>
      <c r="C871" s="18">
        <v>43699</v>
      </c>
      <c r="D871" s="19" t="s">
        <v>149</v>
      </c>
      <c r="E871" s="19" t="s">
        <v>13</v>
      </c>
      <c r="F871" s="20">
        <v>15</v>
      </c>
    </row>
    <row r="872" spans="2:6" x14ac:dyDescent="0.2">
      <c r="B872" s="17">
        <v>57769</v>
      </c>
      <c r="C872" s="18">
        <v>43699</v>
      </c>
      <c r="D872" s="19" t="s">
        <v>149</v>
      </c>
      <c r="E872" s="19" t="s">
        <v>12</v>
      </c>
      <c r="F872" s="20">
        <v>20</v>
      </c>
    </row>
    <row r="873" spans="2:6" x14ac:dyDescent="0.2">
      <c r="B873" s="17">
        <v>57770</v>
      </c>
      <c r="C873" s="18">
        <v>43699</v>
      </c>
      <c r="D873" s="19" t="s">
        <v>149</v>
      </c>
      <c r="E873" s="19" t="s">
        <v>144</v>
      </c>
      <c r="F873" s="20">
        <v>16</v>
      </c>
    </row>
    <row r="874" spans="2:6" x14ac:dyDescent="0.2">
      <c r="B874" s="17">
        <v>57771</v>
      </c>
      <c r="C874" s="18">
        <v>43699</v>
      </c>
      <c r="D874" s="19" t="s">
        <v>149</v>
      </c>
      <c r="E874" s="19" t="s">
        <v>12</v>
      </c>
      <c r="F874" s="20">
        <v>20</v>
      </c>
    </row>
    <row r="875" spans="2:6" x14ac:dyDescent="0.2">
      <c r="B875" s="17">
        <v>57772</v>
      </c>
      <c r="C875" s="18">
        <v>43699</v>
      </c>
      <c r="D875" s="19" t="s">
        <v>149</v>
      </c>
      <c r="E875" s="19" t="s">
        <v>166</v>
      </c>
      <c r="F875" s="20">
        <v>14</v>
      </c>
    </row>
    <row r="876" spans="2:6" x14ac:dyDescent="0.2">
      <c r="B876" s="17">
        <v>57773</v>
      </c>
      <c r="C876" s="18">
        <v>43707</v>
      </c>
      <c r="D876" s="19" t="s">
        <v>149</v>
      </c>
      <c r="E876" s="19" t="s">
        <v>129</v>
      </c>
      <c r="F876" s="20">
        <v>14</v>
      </c>
    </row>
    <row r="877" spans="2:6" x14ac:dyDescent="0.2">
      <c r="B877" s="17">
        <v>57774</v>
      </c>
      <c r="C877" s="18">
        <v>43699</v>
      </c>
      <c r="D877" s="19" t="s">
        <v>149</v>
      </c>
      <c r="E877" s="19" t="s">
        <v>144</v>
      </c>
      <c r="F877" s="20">
        <v>16</v>
      </c>
    </row>
    <row r="878" spans="2:6" x14ac:dyDescent="0.2">
      <c r="B878" s="17">
        <v>57775</v>
      </c>
      <c r="C878" s="18">
        <v>43699</v>
      </c>
      <c r="D878" s="19" t="s">
        <v>151</v>
      </c>
      <c r="E878" s="19" t="s">
        <v>6</v>
      </c>
      <c r="F878" s="20">
        <v>21</v>
      </c>
    </row>
    <row r="879" spans="2:6" x14ac:dyDescent="0.2">
      <c r="B879" s="17">
        <v>57776</v>
      </c>
      <c r="C879" s="18">
        <v>43699</v>
      </c>
      <c r="D879" s="19" t="s">
        <v>149</v>
      </c>
      <c r="E879" s="19" t="s">
        <v>12</v>
      </c>
      <c r="F879" s="20">
        <v>20</v>
      </c>
    </row>
    <row r="880" spans="2:6" x14ac:dyDescent="0.2">
      <c r="B880" s="17">
        <v>57777</v>
      </c>
      <c r="C880" s="18">
        <v>43699</v>
      </c>
      <c r="D880" s="19" t="s">
        <v>149</v>
      </c>
      <c r="E880" s="19" t="s">
        <v>166</v>
      </c>
      <c r="F880" s="20">
        <v>14</v>
      </c>
    </row>
    <row r="881" spans="2:6" x14ac:dyDescent="0.2">
      <c r="B881" s="17">
        <v>57778</v>
      </c>
      <c r="C881" s="18">
        <v>43699</v>
      </c>
      <c r="D881" s="19" t="s">
        <v>149</v>
      </c>
      <c r="E881" s="19" t="s">
        <v>167</v>
      </c>
      <c r="F881" s="20">
        <v>15</v>
      </c>
    </row>
    <row r="882" spans="2:6" x14ac:dyDescent="0.2">
      <c r="B882" s="17">
        <v>57779</v>
      </c>
      <c r="C882" s="18">
        <v>43699</v>
      </c>
      <c r="D882" s="19" t="s">
        <v>149</v>
      </c>
      <c r="E882" s="19" t="s">
        <v>13</v>
      </c>
      <c r="F882" s="20">
        <v>15</v>
      </c>
    </row>
    <row r="883" spans="2:6" x14ac:dyDescent="0.2">
      <c r="B883" s="17">
        <v>57780</v>
      </c>
      <c r="C883" s="18">
        <v>43699</v>
      </c>
      <c r="D883" s="19" t="s">
        <v>80</v>
      </c>
      <c r="E883" s="19" t="s">
        <v>145</v>
      </c>
      <c r="F883" s="20">
        <v>21</v>
      </c>
    </row>
    <row r="884" spans="2:6" x14ac:dyDescent="0.2">
      <c r="B884" s="17">
        <v>57781</v>
      </c>
      <c r="C884" s="18">
        <v>43707</v>
      </c>
      <c r="D884" s="19" t="s">
        <v>149</v>
      </c>
      <c r="E884" s="19" t="s">
        <v>129</v>
      </c>
      <c r="F884" s="20">
        <v>14</v>
      </c>
    </row>
    <row r="885" spans="2:6" x14ac:dyDescent="0.2">
      <c r="B885" s="17">
        <v>57782</v>
      </c>
      <c r="C885" s="18">
        <v>43699</v>
      </c>
      <c r="D885" s="19" t="s">
        <v>80</v>
      </c>
      <c r="E885" s="19" t="s">
        <v>6</v>
      </c>
      <c r="F885" s="20">
        <v>19</v>
      </c>
    </row>
    <row r="886" spans="2:6" x14ac:dyDescent="0.2">
      <c r="B886" s="17">
        <v>57783</v>
      </c>
      <c r="C886" s="18">
        <v>43699</v>
      </c>
      <c r="D886" s="19" t="s">
        <v>149</v>
      </c>
      <c r="E886" s="19" t="s">
        <v>144</v>
      </c>
      <c r="F886" s="20">
        <v>16</v>
      </c>
    </row>
    <row r="887" spans="2:6" x14ac:dyDescent="0.2">
      <c r="B887" s="17">
        <v>57784</v>
      </c>
      <c r="C887" s="18">
        <v>43699</v>
      </c>
      <c r="D887" s="19" t="s">
        <v>149</v>
      </c>
      <c r="E887" s="19" t="s">
        <v>166</v>
      </c>
      <c r="F887" s="20">
        <v>14</v>
      </c>
    </row>
    <row r="888" spans="2:6" x14ac:dyDescent="0.2">
      <c r="B888" s="17">
        <v>57785</v>
      </c>
      <c r="C888" s="18">
        <v>43699</v>
      </c>
      <c r="D888" s="19" t="s">
        <v>149</v>
      </c>
      <c r="E888" s="19" t="s">
        <v>89</v>
      </c>
      <c r="F888" s="20">
        <v>15</v>
      </c>
    </row>
    <row r="889" spans="2:6" x14ac:dyDescent="0.2">
      <c r="B889" s="17">
        <v>57786</v>
      </c>
      <c r="C889" s="18">
        <v>43699</v>
      </c>
      <c r="D889" s="19" t="s">
        <v>149</v>
      </c>
      <c r="E889" s="19" t="s">
        <v>167</v>
      </c>
      <c r="F889" s="20">
        <v>15</v>
      </c>
    </row>
    <row r="890" spans="2:6" x14ac:dyDescent="0.2">
      <c r="B890" s="17">
        <v>57787</v>
      </c>
      <c r="C890" s="18">
        <v>43699</v>
      </c>
      <c r="D890" s="19" t="s">
        <v>149</v>
      </c>
      <c r="E890" s="19" t="s">
        <v>6</v>
      </c>
      <c r="F890" s="20">
        <v>19</v>
      </c>
    </row>
    <row r="891" spans="2:6" x14ac:dyDescent="0.2">
      <c r="B891" s="17">
        <v>57788</v>
      </c>
      <c r="C891" s="18">
        <v>43700</v>
      </c>
      <c r="D891" s="19" t="s">
        <v>149</v>
      </c>
      <c r="E891" s="19" t="s">
        <v>6</v>
      </c>
      <c r="F891" s="20">
        <v>19</v>
      </c>
    </row>
    <row r="892" spans="2:6" x14ac:dyDescent="0.2">
      <c r="B892" s="17">
        <v>57789</v>
      </c>
      <c r="C892" s="18">
        <v>43707</v>
      </c>
      <c r="D892" s="19" t="s">
        <v>149</v>
      </c>
      <c r="E892" s="19" t="s">
        <v>129</v>
      </c>
      <c r="F892" s="20">
        <v>14</v>
      </c>
    </row>
    <row r="893" spans="2:6" x14ac:dyDescent="0.2">
      <c r="B893" s="17">
        <v>57790</v>
      </c>
      <c r="C893" s="18">
        <v>43700</v>
      </c>
      <c r="D893" s="19" t="s">
        <v>149</v>
      </c>
      <c r="E893" s="19" t="s">
        <v>89</v>
      </c>
      <c r="F893" s="20">
        <v>15</v>
      </c>
    </row>
    <row r="894" spans="2:6" x14ac:dyDescent="0.2">
      <c r="B894" s="17">
        <v>57791</v>
      </c>
      <c r="C894" s="18">
        <v>43700</v>
      </c>
      <c r="D894" s="19" t="s">
        <v>80</v>
      </c>
      <c r="E894" s="19" t="s">
        <v>145</v>
      </c>
      <c r="F894" s="20">
        <v>15</v>
      </c>
    </row>
    <row r="895" spans="2:6" x14ac:dyDescent="0.2">
      <c r="B895" s="17">
        <v>57792</v>
      </c>
      <c r="C895" s="18">
        <v>43700</v>
      </c>
      <c r="D895" s="19" t="s">
        <v>149</v>
      </c>
      <c r="E895" s="19" t="s">
        <v>13</v>
      </c>
      <c r="F895" s="20">
        <v>15</v>
      </c>
    </row>
    <row r="896" spans="2:6" x14ac:dyDescent="0.2">
      <c r="B896" s="17">
        <v>57793</v>
      </c>
      <c r="C896" s="18">
        <v>43700</v>
      </c>
      <c r="D896" s="19" t="s">
        <v>149</v>
      </c>
      <c r="E896" s="19" t="s">
        <v>167</v>
      </c>
      <c r="F896" s="20">
        <v>15</v>
      </c>
    </row>
    <row r="897" spans="2:6" x14ac:dyDescent="0.2">
      <c r="B897" s="17">
        <v>57794</v>
      </c>
      <c r="C897" s="18">
        <v>43700</v>
      </c>
      <c r="D897" s="19" t="s">
        <v>149</v>
      </c>
      <c r="E897" s="19" t="s">
        <v>166</v>
      </c>
      <c r="F897" s="20">
        <v>14</v>
      </c>
    </row>
    <row r="898" spans="2:6" x14ac:dyDescent="0.2">
      <c r="B898" s="17">
        <v>57795</v>
      </c>
      <c r="C898" s="18">
        <v>43700</v>
      </c>
      <c r="D898" s="19" t="s">
        <v>149</v>
      </c>
      <c r="E898" s="19" t="s">
        <v>181</v>
      </c>
      <c r="F898" s="20">
        <v>17</v>
      </c>
    </row>
    <row r="899" spans="2:6" x14ac:dyDescent="0.2">
      <c r="B899" s="17">
        <v>57796</v>
      </c>
      <c r="C899" s="18">
        <v>43700</v>
      </c>
      <c r="D899" s="19" t="s">
        <v>149</v>
      </c>
      <c r="E899" s="19" t="s">
        <v>181</v>
      </c>
      <c r="F899" s="20">
        <v>17</v>
      </c>
    </row>
    <row r="900" spans="2:6" x14ac:dyDescent="0.2">
      <c r="B900" s="17">
        <v>57797</v>
      </c>
      <c r="C900" s="18">
        <v>43700</v>
      </c>
      <c r="D900" s="19" t="s">
        <v>149</v>
      </c>
      <c r="E900" s="19" t="s">
        <v>144</v>
      </c>
      <c r="F900" s="20">
        <v>16</v>
      </c>
    </row>
    <row r="901" spans="2:6" x14ac:dyDescent="0.2">
      <c r="B901" s="17">
        <v>57798</v>
      </c>
      <c r="C901" s="18">
        <v>43700</v>
      </c>
      <c r="D901" s="19" t="s">
        <v>80</v>
      </c>
      <c r="E901" s="19" t="s">
        <v>145</v>
      </c>
      <c r="F901" s="20">
        <v>21</v>
      </c>
    </row>
    <row r="902" spans="2:6" x14ac:dyDescent="0.2">
      <c r="B902" s="17">
        <v>57799</v>
      </c>
      <c r="C902" s="18">
        <v>43707</v>
      </c>
      <c r="D902" s="19" t="s">
        <v>149</v>
      </c>
      <c r="E902" s="19" t="s">
        <v>129</v>
      </c>
      <c r="F902" s="20">
        <v>14</v>
      </c>
    </row>
    <row r="903" spans="2:6" x14ac:dyDescent="0.2">
      <c r="B903" s="17">
        <v>57800</v>
      </c>
      <c r="C903" s="18">
        <v>43700</v>
      </c>
      <c r="D903" s="19" t="s">
        <v>149</v>
      </c>
      <c r="E903" s="19" t="s">
        <v>89</v>
      </c>
      <c r="F903" s="20">
        <v>15</v>
      </c>
    </row>
    <row r="904" spans="2:6" x14ac:dyDescent="0.2">
      <c r="B904" s="17">
        <v>57801</v>
      </c>
      <c r="C904" s="18">
        <v>43700</v>
      </c>
      <c r="D904" s="19" t="s">
        <v>149</v>
      </c>
      <c r="E904" s="19" t="s">
        <v>13</v>
      </c>
      <c r="F904" s="20">
        <v>15</v>
      </c>
    </row>
    <row r="905" spans="2:6" x14ac:dyDescent="0.2">
      <c r="B905" s="17">
        <v>57802</v>
      </c>
      <c r="C905" s="18">
        <v>43700</v>
      </c>
      <c r="D905" s="19" t="s">
        <v>149</v>
      </c>
      <c r="E905" s="19" t="s">
        <v>167</v>
      </c>
      <c r="F905" s="20">
        <v>15</v>
      </c>
    </row>
    <row r="906" spans="2:6" x14ac:dyDescent="0.2">
      <c r="B906" s="17">
        <v>57803</v>
      </c>
      <c r="C906" s="18">
        <v>43700</v>
      </c>
      <c r="D906" s="19" t="s">
        <v>149</v>
      </c>
      <c r="E906" s="19" t="s">
        <v>166</v>
      </c>
      <c r="F906" s="20">
        <v>14</v>
      </c>
    </row>
    <row r="907" spans="2:6" x14ac:dyDescent="0.2">
      <c r="B907" s="17">
        <v>57804</v>
      </c>
      <c r="C907" s="18">
        <v>43700</v>
      </c>
      <c r="D907" s="19" t="s">
        <v>149</v>
      </c>
      <c r="E907" s="19" t="s">
        <v>181</v>
      </c>
      <c r="F907" s="20">
        <v>17</v>
      </c>
    </row>
    <row r="908" spans="2:6" x14ac:dyDescent="0.2">
      <c r="B908" s="17">
        <v>57805</v>
      </c>
      <c r="C908" s="18">
        <v>43700</v>
      </c>
      <c r="D908" s="19" t="s">
        <v>149</v>
      </c>
      <c r="E908" s="19" t="s">
        <v>144</v>
      </c>
      <c r="F908" s="20">
        <v>16</v>
      </c>
    </row>
    <row r="909" spans="2:6" x14ac:dyDescent="0.2">
      <c r="B909" s="17">
        <v>57806</v>
      </c>
      <c r="C909" s="18">
        <v>43700</v>
      </c>
      <c r="D909" s="19" t="s">
        <v>149</v>
      </c>
      <c r="E909" s="19" t="s">
        <v>182</v>
      </c>
      <c r="F909" s="20">
        <v>17</v>
      </c>
    </row>
    <row r="910" spans="2:6" x14ac:dyDescent="0.2">
      <c r="B910" s="17">
        <v>57807</v>
      </c>
      <c r="C910" s="18">
        <v>43707</v>
      </c>
      <c r="D910" s="19" t="s">
        <v>149</v>
      </c>
      <c r="E910" s="19" t="s">
        <v>129</v>
      </c>
      <c r="F910" s="20">
        <v>14</v>
      </c>
    </row>
    <row r="911" spans="2:6" x14ac:dyDescent="0.2">
      <c r="B911" s="17">
        <v>57808</v>
      </c>
      <c r="C911" s="18">
        <v>43700</v>
      </c>
      <c r="D911" s="19" t="s">
        <v>80</v>
      </c>
      <c r="E911" s="19" t="s">
        <v>145</v>
      </c>
      <c r="F911" s="20">
        <v>21</v>
      </c>
    </row>
    <row r="912" spans="2:6" x14ac:dyDescent="0.2">
      <c r="B912" s="17">
        <v>57809</v>
      </c>
      <c r="C912" s="18">
        <v>43700</v>
      </c>
      <c r="D912" s="19" t="s">
        <v>149</v>
      </c>
      <c r="E912" s="19" t="s">
        <v>13</v>
      </c>
      <c r="F912" s="20">
        <v>15</v>
      </c>
    </row>
    <row r="913" spans="2:6" x14ac:dyDescent="0.2">
      <c r="B913" s="17">
        <v>57810</v>
      </c>
      <c r="C913" s="18">
        <v>43700</v>
      </c>
      <c r="D913" s="19" t="s">
        <v>80</v>
      </c>
      <c r="E913" s="19" t="s">
        <v>6</v>
      </c>
      <c r="F913" s="20">
        <v>19</v>
      </c>
    </row>
    <row r="914" spans="2:6" x14ac:dyDescent="0.2">
      <c r="B914" s="17">
        <v>57811</v>
      </c>
      <c r="C914" s="18">
        <v>43700</v>
      </c>
      <c r="D914" s="19" t="s">
        <v>149</v>
      </c>
      <c r="E914" s="19" t="s">
        <v>167</v>
      </c>
      <c r="F914" s="20">
        <v>15</v>
      </c>
    </row>
    <row r="915" spans="2:6" x14ac:dyDescent="0.2">
      <c r="B915" s="17">
        <v>57812</v>
      </c>
      <c r="C915" s="18">
        <v>43700</v>
      </c>
      <c r="D915" s="19" t="s">
        <v>149</v>
      </c>
      <c r="E915" s="19" t="s">
        <v>166</v>
      </c>
      <c r="F915" s="20">
        <v>14</v>
      </c>
    </row>
    <row r="916" spans="2:6" x14ac:dyDescent="0.2">
      <c r="B916" s="17">
        <v>57813</v>
      </c>
      <c r="C916" s="18">
        <v>43700</v>
      </c>
      <c r="D916" s="19" t="s">
        <v>149</v>
      </c>
      <c r="E916" s="19" t="s">
        <v>181</v>
      </c>
      <c r="F916" s="20">
        <v>17</v>
      </c>
    </row>
    <row r="917" spans="2:6" x14ac:dyDescent="0.2">
      <c r="B917" s="17">
        <v>57814</v>
      </c>
      <c r="C917" s="18">
        <v>43700</v>
      </c>
      <c r="D917" s="19" t="s">
        <v>149</v>
      </c>
      <c r="E917" s="19" t="s">
        <v>144</v>
      </c>
      <c r="F917" s="20">
        <v>16</v>
      </c>
    </row>
    <row r="918" spans="2:6" x14ac:dyDescent="0.2">
      <c r="B918" s="17">
        <v>57815</v>
      </c>
      <c r="C918" s="18">
        <v>43707</v>
      </c>
      <c r="D918" s="19" t="s">
        <v>149</v>
      </c>
      <c r="E918" s="19" t="s">
        <v>129</v>
      </c>
      <c r="F918" s="20">
        <v>14</v>
      </c>
    </row>
    <row r="919" spans="2:6" x14ac:dyDescent="0.2">
      <c r="B919" s="17">
        <v>57816</v>
      </c>
      <c r="C919" s="18">
        <v>43700</v>
      </c>
      <c r="D919" s="19" t="s">
        <v>80</v>
      </c>
      <c r="E919" s="19" t="s">
        <v>145</v>
      </c>
      <c r="F919" s="20">
        <v>21</v>
      </c>
    </row>
    <row r="920" spans="2:6" x14ac:dyDescent="0.2">
      <c r="B920" s="17">
        <v>57817</v>
      </c>
      <c r="C920" s="18">
        <v>43700</v>
      </c>
      <c r="D920" s="19" t="s">
        <v>149</v>
      </c>
      <c r="E920" s="19" t="s">
        <v>182</v>
      </c>
      <c r="F920" s="20">
        <v>17</v>
      </c>
    </row>
    <row r="921" spans="2:6" x14ac:dyDescent="0.2">
      <c r="B921" s="17">
        <v>57818</v>
      </c>
      <c r="C921" s="18">
        <v>43700</v>
      </c>
      <c r="D921" s="19" t="s">
        <v>80</v>
      </c>
      <c r="E921" s="19" t="s">
        <v>6</v>
      </c>
      <c r="F921" s="20">
        <v>19</v>
      </c>
    </row>
    <row r="922" spans="2:6" x14ac:dyDescent="0.2">
      <c r="B922" s="17">
        <v>57819</v>
      </c>
      <c r="C922" s="18">
        <v>43700</v>
      </c>
      <c r="D922" s="19" t="s">
        <v>149</v>
      </c>
      <c r="E922" s="19" t="s">
        <v>89</v>
      </c>
      <c r="F922" s="20">
        <v>15</v>
      </c>
    </row>
    <row r="923" spans="2:6" x14ac:dyDescent="0.2">
      <c r="B923" s="17">
        <v>57820</v>
      </c>
      <c r="C923" s="18">
        <v>43700</v>
      </c>
      <c r="D923" s="19" t="s">
        <v>149</v>
      </c>
      <c r="E923" s="19" t="s">
        <v>13</v>
      </c>
      <c r="F923" s="20">
        <v>15</v>
      </c>
    </row>
    <row r="924" spans="2:6" x14ac:dyDescent="0.2">
      <c r="B924" s="17">
        <v>57821</v>
      </c>
      <c r="C924" s="18">
        <v>43700</v>
      </c>
      <c r="D924" s="19" t="s">
        <v>149</v>
      </c>
      <c r="E924" s="19" t="s">
        <v>167</v>
      </c>
      <c r="F924" s="20">
        <v>15</v>
      </c>
    </row>
    <row r="925" spans="2:6" x14ac:dyDescent="0.2">
      <c r="B925" s="17">
        <v>57822</v>
      </c>
      <c r="C925" s="18">
        <v>43700</v>
      </c>
      <c r="D925" s="19" t="s">
        <v>149</v>
      </c>
      <c r="E925" s="19" t="s">
        <v>166</v>
      </c>
      <c r="F925" s="20">
        <v>14</v>
      </c>
    </row>
    <row r="926" spans="2:6" x14ac:dyDescent="0.2">
      <c r="B926" s="17">
        <v>57823</v>
      </c>
      <c r="C926" s="18">
        <v>43700</v>
      </c>
      <c r="D926" s="19" t="s">
        <v>149</v>
      </c>
      <c r="E926" s="19" t="s">
        <v>168</v>
      </c>
      <c r="F926" s="20">
        <v>16</v>
      </c>
    </row>
    <row r="927" spans="2:6" x14ac:dyDescent="0.2">
      <c r="B927" s="17">
        <v>57824</v>
      </c>
      <c r="C927" s="18">
        <v>43700</v>
      </c>
      <c r="D927" s="19" t="s">
        <v>149</v>
      </c>
      <c r="E927" s="19" t="s">
        <v>144</v>
      </c>
      <c r="F927" s="20">
        <v>16</v>
      </c>
    </row>
    <row r="928" spans="2:6" x14ac:dyDescent="0.2">
      <c r="B928" s="17">
        <v>57825</v>
      </c>
      <c r="C928" s="18">
        <v>43700</v>
      </c>
      <c r="D928" s="19" t="s">
        <v>149</v>
      </c>
      <c r="E928" s="19" t="s">
        <v>182</v>
      </c>
      <c r="F928" s="20">
        <v>17</v>
      </c>
    </row>
    <row r="929" spans="2:6" x14ac:dyDescent="0.2">
      <c r="B929" s="17">
        <v>57826</v>
      </c>
      <c r="C929" s="18">
        <v>43700</v>
      </c>
      <c r="D929" s="19" t="s">
        <v>149</v>
      </c>
      <c r="E929" s="19" t="s">
        <v>181</v>
      </c>
      <c r="F929" s="20">
        <v>17</v>
      </c>
    </row>
    <row r="930" spans="2:6" x14ac:dyDescent="0.2">
      <c r="B930" s="17">
        <v>57827</v>
      </c>
      <c r="C930" s="18">
        <v>43700</v>
      </c>
      <c r="D930" s="19" t="s">
        <v>80</v>
      </c>
      <c r="E930" s="19" t="s">
        <v>145</v>
      </c>
      <c r="F930" s="20">
        <v>21</v>
      </c>
    </row>
    <row r="931" spans="2:6" x14ac:dyDescent="0.2">
      <c r="B931" s="17">
        <v>57828</v>
      </c>
      <c r="C931" s="18">
        <v>43700</v>
      </c>
      <c r="D931" s="19" t="s">
        <v>80</v>
      </c>
      <c r="E931" s="19" t="s">
        <v>6</v>
      </c>
      <c r="F931" s="20">
        <v>19</v>
      </c>
    </row>
    <row r="932" spans="2:6" x14ac:dyDescent="0.2">
      <c r="B932" s="17">
        <v>57829</v>
      </c>
      <c r="C932" s="18">
        <v>43707</v>
      </c>
      <c r="D932" s="19" t="s">
        <v>149</v>
      </c>
      <c r="E932" s="19" t="s">
        <v>129</v>
      </c>
      <c r="F932" s="20">
        <v>14</v>
      </c>
    </row>
    <row r="933" spans="2:6" x14ac:dyDescent="0.2">
      <c r="B933" s="17">
        <v>57830</v>
      </c>
      <c r="C933" s="18">
        <v>43700</v>
      </c>
      <c r="D933" s="19" t="s">
        <v>149</v>
      </c>
      <c r="E933" s="19" t="s">
        <v>13</v>
      </c>
      <c r="F933" s="20">
        <v>15</v>
      </c>
    </row>
    <row r="934" spans="2:6" x14ac:dyDescent="0.2">
      <c r="B934" s="17">
        <v>57831</v>
      </c>
      <c r="C934" s="18">
        <v>43700</v>
      </c>
      <c r="D934" s="19" t="s">
        <v>149</v>
      </c>
      <c r="E934" s="19" t="s">
        <v>144</v>
      </c>
      <c r="F934" s="20">
        <v>16</v>
      </c>
    </row>
    <row r="935" spans="2:6" x14ac:dyDescent="0.2">
      <c r="B935" s="17">
        <v>57832</v>
      </c>
      <c r="C935" s="18">
        <v>43700</v>
      </c>
      <c r="D935" s="19" t="s">
        <v>149</v>
      </c>
      <c r="E935" s="19" t="s">
        <v>181</v>
      </c>
      <c r="F935" s="20">
        <v>17</v>
      </c>
    </row>
    <row r="936" spans="2:6" x14ac:dyDescent="0.2">
      <c r="B936" s="17">
        <v>57833</v>
      </c>
      <c r="C936" s="18">
        <v>43700</v>
      </c>
      <c r="D936" s="19" t="s">
        <v>80</v>
      </c>
      <c r="E936" s="19" t="s">
        <v>145</v>
      </c>
      <c r="F936" s="20">
        <v>21</v>
      </c>
    </row>
    <row r="937" spans="2:6" x14ac:dyDescent="0.2">
      <c r="B937" s="17">
        <v>57834</v>
      </c>
      <c r="C937" s="18">
        <v>43701</v>
      </c>
      <c r="D937" s="19" t="s">
        <v>80</v>
      </c>
      <c r="E937" s="19" t="s">
        <v>6</v>
      </c>
      <c r="F937" s="20">
        <v>19</v>
      </c>
    </row>
    <row r="938" spans="2:6" x14ac:dyDescent="0.2">
      <c r="B938" s="17">
        <v>57835</v>
      </c>
      <c r="C938" s="18">
        <v>43701</v>
      </c>
      <c r="D938" s="19" t="s">
        <v>80</v>
      </c>
      <c r="E938" s="19" t="s">
        <v>89</v>
      </c>
      <c r="F938" s="20">
        <v>15</v>
      </c>
    </row>
    <row r="939" spans="2:6" x14ac:dyDescent="0.2">
      <c r="B939" s="17">
        <v>57836</v>
      </c>
      <c r="C939" s="18">
        <v>43701</v>
      </c>
      <c r="D939" s="19" t="s">
        <v>80</v>
      </c>
      <c r="E939" s="19" t="s">
        <v>7</v>
      </c>
      <c r="F939" s="20">
        <v>17</v>
      </c>
    </row>
    <row r="940" spans="2:6" x14ac:dyDescent="0.2">
      <c r="B940" s="17">
        <v>57837</v>
      </c>
      <c r="C940" s="18">
        <v>43701</v>
      </c>
      <c r="D940" s="19" t="s">
        <v>80</v>
      </c>
      <c r="E940" s="19" t="s">
        <v>145</v>
      </c>
      <c r="F940" s="20">
        <v>21</v>
      </c>
    </row>
    <row r="941" spans="2:6" x14ac:dyDescent="0.2">
      <c r="B941" s="17">
        <v>57838</v>
      </c>
      <c r="C941" s="18">
        <v>43701</v>
      </c>
      <c r="D941" s="19" t="s">
        <v>80</v>
      </c>
      <c r="E941" s="19" t="s">
        <v>13</v>
      </c>
      <c r="F941" s="20">
        <v>17</v>
      </c>
    </row>
    <row r="942" spans="2:6" x14ac:dyDescent="0.2">
      <c r="B942" s="17">
        <v>57839</v>
      </c>
      <c r="C942" s="18">
        <v>43701</v>
      </c>
      <c r="D942" s="19" t="s">
        <v>80</v>
      </c>
      <c r="E942" s="19" t="s">
        <v>6</v>
      </c>
      <c r="F942" s="20">
        <v>19</v>
      </c>
    </row>
    <row r="943" spans="2:6" x14ac:dyDescent="0.2">
      <c r="B943" s="17">
        <v>57840</v>
      </c>
      <c r="C943" s="18">
        <v>43701</v>
      </c>
      <c r="D943" s="19" t="s">
        <v>80</v>
      </c>
      <c r="E943" s="19" t="s">
        <v>145</v>
      </c>
      <c r="F943" s="20">
        <v>21</v>
      </c>
    </row>
    <row r="944" spans="2:6" x14ac:dyDescent="0.2">
      <c r="B944" s="17">
        <v>57841</v>
      </c>
      <c r="C944" s="18">
        <v>43701</v>
      </c>
      <c r="D944" s="19" t="s">
        <v>80</v>
      </c>
      <c r="E944" s="19" t="s">
        <v>7</v>
      </c>
      <c r="F944" s="20">
        <v>17</v>
      </c>
    </row>
    <row r="945" spans="2:6" x14ac:dyDescent="0.2">
      <c r="B945" s="17">
        <v>57842</v>
      </c>
      <c r="C945" s="18">
        <v>43701</v>
      </c>
      <c r="D945" s="19" t="s">
        <v>80</v>
      </c>
      <c r="E945" s="19" t="s">
        <v>89</v>
      </c>
      <c r="F945" s="20">
        <v>15</v>
      </c>
    </row>
    <row r="946" spans="2:6" x14ac:dyDescent="0.2">
      <c r="B946" s="17">
        <v>57843</v>
      </c>
      <c r="C946" s="18">
        <v>43701</v>
      </c>
      <c r="D946" s="19" t="s">
        <v>80</v>
      </c>
      <c r="E946" s="19" t="s">
        <v>13</v>
      </c>
      <c r="F946" s="20">
        <v>17</v>
      </c>
    </row>
    <row r="947" spans="2:6" x14ac:dyDescent="0.2">
      <c r="B947" s="17">
        <v>57844</v>
      </c>
      <c r="C947" s="18">
        <v>43701</v>
      </c>
      <c r="D947" s="19" t="s">
        <v>80</v>
      </c>
      <c r="E947" s="19" t="s">
        <v>6</v>
      </c>
      <c r="F947" s="20">
        <v>19</v>
      </c>
    </row>
    <row r="948" spans="2:6" x14ac:dyDescent="0.2">
      <c r="B948" s="17">
        <v>57845</v>
      </c>
      <c r="C948" s="18">
        <v>43701</v>
      </c>
      <c r="D948" s="19" t="s">
        <v>80</v>
      </c>
      <c r="E948" s="19" t="s">
        <v>12</v>
      </c>
      <c r="F948" s="20">
        <v>20</v>
      </c>
    </row>
    <row r="949" spans="2:6" x14ac:dyDescent="0.2">
      <c r="B949" s="17">
        <v>57846</v>
      </c>
      <c r="C949" s="18">
        <v>43701</v>
      </c>
      <c r="D949" s="19" t="s">
        <v>80</v>
      </c>
      <c r="E949" s="19" t="s">
        <v>7</v>
      </c>
      <c r="F949" s="20">
        <v>17</v>
      </c>
    </row>
    <row r="950" spans="2:6" x14ac:dyDescent="0.2">
      <c r="B950" s="17">
        <v>57847</v>
      </c>
      <c r="C950" s="18">
        <v>43701</v>
      </c>
      <c r="D950" s="19" t="s">
        <v>80</v>
      </c>
      <c r="E950" s="19" t="s">
        <v>145</v>
      </c>
      <c r="F950" s="20">
        <v>21</v>
      </c>
    </row>
    <row r="951" spans="2:6" x14ac:dyDescent="0.2">
      <c r="B951" s="17">
        <v>57848</v>
      </c>
      <c r="C951" s="18">
        <v>43701</v>
      </c>
      <c r="D951" s="19" t="s">
        <v>80</v>
      </c>
      <c r="E951" s="19" t="s">
        <v>7</v>
      </c>
      <c r="F951" s="20">
        <v>17</v>
      </c>
    </row>
    <row r="952" spans="2:6" x14ac:dyDescent="0.2">
      <c r="B952" s="17">
        <v>57849</v>
      </c>
      <c r="C952" s="18">
        <v>43701</v>
      </c>
      <c r="D952" s="19" t="s">
        <v>80</v>
      </c>
      <c r="E952" s="19" t="s">
        <v>145</v>
      </c>
      <c r="F952" s="20">
        <v>21</v>
      </c>
    </row>
    <row r="953" spans="2:6" x14ac:dyDescent="0.2">
      <c r="B953" s="17">
        <v>57850</v>
      </c>
      <c r="C953" s="18">
        <v>43701</v>
      </c>
      <c r="D953" s="19" t="s">
        <v>149</v>
      </c>
      <c r="E953" s="19" t="s">
        <v>6</v>
      </c>
      <c r="F953" s="20">
        <v>19</v>
      </c>
    </row>
    <row r="954" spans="2:6" x14ac:dyDescent="0.2">
      <c r="B954" s="17">
        <v>57851</v>
      </c>
      <c r="C954" s="18">
        <v>43703</v>
      </c>
      <c r="D954" s="19" t="s">
        <v>149</v>
      </c>
      <c r="E954" s="19" t="s">
        <v>182</v>
      </c>
      <c r="F954" s="20">
        <v>17</v>
      </c>
    </row>
    <row r="955" spans="2:6" x14ac:dyDescent="0.2">
      <c r="B955" s="17">
        <v>57852</v>
      </c>
      <c r="C955" s="18">
        <v>43703</v>
      </c>
      <c r="D955" s="19" t="s">
        <v>149</v>
      </c>
      <c r="E955" s="19" t="s">
        <v>181</v>
      </c>
      <c r="F955" s="20">
        <v>17</v>
      </c>
    </row>
    <row r="956" spans="2:6" x14ac:dyDescent="0.2">
      <c r="B956" s="17">
        <v>57853</v>
      </c>
      <c r="C956" s="18">
        <v>43707</v>
      </c>
      <c r="D956" s="19" t="s">
        <v>149</v>
      </c>
      <c r="E956" s="19" t="s">
        <v>129</v>
      </c>
      <c r="F956" s="20">
        <v>14</v>
      </c>
    </row>
    <row r="957" spans="2:6" x14ac:dyDescent="0.2">
      <c r="B957" s="17">
        <v>57854</v>
      </c>
      <c r="C957" s="18">
        <v>43703</v>
      </c>
      <c r="D957" s="19" t="s">
        <v>149</v>
      </c>
      <c r="E957" s="19" t="s">
        <v>13</v>
      </c>
      <c r="F957" s="20">
        <v>15</v>
      </c>
    </row>
    <row r="958" spans="2:6" x14ac:dyDescent="0.2">
      <c r="B958" s="17">
        <v>57855</v>
      </c>
      <c r="C958" s="18">
        <v>43703</v>
      </c>
      <c r="D958" s="19" t="s">
        <v>149</v>
      </c>
      <c r="E958" s="19" t="s">
        <v>145</v>
      </c>
      <c r="F958" s="20">
        <v>20</v>
      </c>
    </row>
    <row r="959" spans="2:6" x14ac:dyDescent="0.2">
      <c r="B959" s="17">
        <v>57856</v>
      </c>
      <c r="C959" s="18">
        <v>43703</v>
      </c>
      <c r="D959" s="19" t="s">
        <v>149</v>
      </c>
      <c r="E959" s="19" t="s">
        <v>7</v>
      </c>
      <c r="F959" s="20">
        <v>17</v>
      </c>
    </row>
    <row r="960" spans="2:6" x14ac:dyDescent="0.2">
      <c r="B960" s="17">
        <v>57857</v>
      </c>
      <c r="C960" s="18">
        <v>43703</v>
      </c>
      <c r="D960" s="19" t="s">
        <v>149</v>
      </c>
      <c r="E960" s="19" t="s">
        <v>181</v>
      </c>
      <c r="F960" s="20">
        <v>17</v>
      </c>
    </row>
    <row r="961" spans="2:6" x14ac:dyDescent="0.2">
      <c r="B961" s="17">
        <v>57858</v>
      </c>
      <c r="C961" s="18">
        <v>43703</v>
      </c>
      <c r="D961" s="19" t="s">
        <v>149</v>
      </c>
      <c r="E961" s="19" t="s">
        <v>183</v>
      </c>
      <c r="F961" s="20">
        <v>17</v>
      </c>
    </row>
    <row r="962" spans="2:6" x14ac:dyDescent="0.2">
      <c r="B962" s="17">
        <v>57859</v>
      </c>
      <c r="C962" s="18">
        <v>43703</v>
      </c>
      <c r="D962" s="19" t="s">
        <v>149</v>
      </c>
      <c r="E962" s="19" t="s">
        <v>167</v>
      </c>
      <c r="F962" s="20">
        <v>15</v>
      </c>
    </row>
    <row r="963" spans="2:6" x14ac:dyDescent="0.2">
      <c r="B963" s="17">
        <v>57860</v>
      </c>
      <c r="C963" s="18">
        <v>43703</v>
      </c>
      <c r="D963" s="19" t="s">
        <v>149</v>
      </c>
      <c r="E963" s="19" t="s">
        <v>166</v>
      </c>
      <c r="F963" s="20">
        <v>14</v>
      </c>
    </row>
    <row r="964" spans="2:6" x14ac:dyDescent="0.2">
      <c r="B964" s="17">
        <v>57861</v>
      </c>
      <c r="C964" s="18">
        <v>43703</v>
      </c>
      <c r="D964" s="19" t="s">
        <v>149</v>
      </c>
      <c r="E964" s="19" t="s">
        <v>184</v>
      </c>
      <c r="F964" s="20">
        <v>17</v>
      </c>
    </row>
    <row r="965" spans="2:6" x14ac:dyDescent="0.2">
      <c r="B965" s="17">
        <v>57862</v>
      </c>
      <c r="C965" s="18">
        <v>43703</v>
      </c>
      <c r="D965" s="19" t="s">
        <v>151</v>
      </c>
      <c r="E965" s="19" t="s">
        <v>6</v>
      </c>
      <c r="F965" s="20">
        <v>21</v>
      </c>
    </row>
    <row r="966" spans="2:6" x14ac:dyDescent="0.2">
      <c r="B966" s="17">
        <v>57863</v>
      </c>
      <c r="C966" s="18">
        <v>43707</v>
      </c>
      <c r="D966" s="19" t="s">
        <v>149</v>
      </c>
      <c r="E966" s="19" t="s">
        <v>129</v>
      </c>
      <c r="F966" s="20">
        <v>14</v>
      </c>
    </row>
    <row r="967" spans="2:6" x14ac:dyDescent="0.2">
      <c r="B967" s="17">
        <v>57864</v>
      </c>
      <c r="C967" s="18">
        <v>43703</v>
      </c>
      <c r="D967" s="19" t="s">
        <v>149</v>
      </c>
      <c r="E967" s="19" t="s">
        <v>182</v>
      </c>
      <c r="F967" s="20">
        <v>17</v>
      </c>
    </row>
    <row r="968" spans="2:6" x14ac:dyDescent="0.2">
      <c r="B968" s="17">
        <v>57865</v>
      </c>
      <c r="C968" s="18">
        <v>43703</v>
      </c>
      <c r="D968" s="19" t="s">
        <v>149</v>
      </c>
      <c r="E968" s="19" t="s">
        <v>13</v>
      </c>
      <c r="F968" s="20">
        <v>15</v>
      </c>
    </row>
    <row r="969" spans="2:6" x14ac:dyDescent="0.2">
      <c r="B969" s="17">
        <v>57866</v>
      </c>
      <c r="C969" s="18">
        <v>43703</v>
      </c>
      <c r="D969" s="19" t="s">
        <v>149</v>
      </c>
      <c r="E969" s="19" t="s">
        <v>89</v>
      </c>
      <c r="F969" s="20">
        <v>15</v>
      </c>
    </row>
    <row r="970" spans="2:6" x14ac:dyDescent="0.2">
      <c r="B970" s="17">
        <v>57867</v>
      </c>
      <c r="C970" s="18">
        <v>43703</v>
      </c>
      <c r="D970" s="19" t="s">
        <v>149</v>
      </c>
      <c r="E970" s="19" t="s">
        <v>58</v>
      </c>
      <c r="F970" s="20">
        <v>21</v>
      </c>
    </row>
    <row r="971" spans="2:6" x14ac:dyDescent="0.2">
      <c r="B971" s="17">
        <v>57868</v>
      </c>
      <c r="C971" s="18">
        <v>43703</v>
      </c>
      <c r="D971" s="19" t="s">
        <v>149</v>
      </c>
      <c r="E971" s="19" t="s">
        <v>181</v>
      </c>
      <c r="F971" s="20">
        <v>17</v>
      </c>
    </row>
    <row r="972" spans="2:6" x14ac:dyDescent="0.2">
      <c r="B972" s="17">
        <v>57869</v>
      </c>
      <c r="C972" s="18">
        <v>43703</v>
      </c>
      <c r="D972" s="19" t="s">
        <v>149</v>
      </c>
      <c r="E972" s="19" t="s">
        <v>183</v>
      </c>
      <c r="F972" s="20">
        <v>17</v>
      </c>
    </row>
    <row r="973" spans="2:6" x14ac:dyDescent="0.2">
      <c r="B973" s="17">
        <v>57870</v>
      </c>
      <c r="C973" s="18">
        <v>43703</v>
      </c>
      <c r="D973" s="19" t="s">
        <v>149</v>
      </c>
      <c r="E973" s="19" t="s">
        <v>6</v>
      </c>
      <c r="F973" s="20">
        <v>19</v>
      </c>
    </row>
    <row r="974" spans="2:6" x14ac:dyDescent="0.2">
      <c r="B974" s="17">
        <v>57871</v>
      </c>
      <c r="C974" s="18">
        <v>43703</v>
      </c>
      <c r="D974" s="19" t="s">
        <v>149</v>
      </c>
      <c r="E974" s="19" t="s">
        <v>7</v>
      </c>
      <c r="F974" s="20">
        <v>17</v>
      </c>
    </row>
    <row r="975" spans="2:6" x14ac:dyDescent="0.2">
      <c r="B975" s="17">
        <v>57872</v>
      </c>
      <c r="C975" s="18">
        <v>43703</v>
      </c>
      <c r="D975" s="19" t="s">
        <v>149</v>
      </c>
      <c r="E975" s="19" t="s">
        <v>166</v>
      </c>
      <c r="F975" s="20">
        <v>14</v>
      </c>
    </row>
    <row r="976" spans="2:6" x14ac:dyDescent="0.2">
      <c r="B976" s="17">
        <v>57873</v>
      </c>
      <c r="C976" s="18">
        <v>43703</v>
      </c>
      <c r="D976" s="19" t="s">
        <v>149</v>
      </c>
      <c r="E976" s="19" t="s">
        <v>167</v>
      </c>
      <c r="F976" s="20">
        <v>15</v>
      </c>
    </row>
    <row r="977" spans="2:6" x14ac:dyDescent="0.2">
      <c r="B977" s="17">
        <v>57874</v>
      </c>
      <c r="C977" s="18">
        <v>43703</v>
      </c>
      <c r="D977" s="19" t="s">
        <v>149</v>
      </c>
      <c r="E977" s="19" t="s">
        <v>145</v>
      </c>
      <c r="F977" s="20">
        <v>20</v>
      </c>
    </row>
    <row r="978" spans="2:6" x14ac:dyDescent="0.2">
      <c r="B978" s="17">
        <v>57875</v>
      </c>
      <c r="C978" s="18">
        <v>43703</v>
      </c>
      <c r="D978" s="19" t="s">
        <v>149</v>
      </c>
      <c r="E978" s="19" t="s">
        <v>184</v>
      </c>
      <c r="F978" s="20">
        <v>17</v>
      </c>
    </row>
    <row r="979" spans="2:6" x14ac:dyDescent="0.2">
      <c r="B979" s="17">
        <v>57876</v>
      </c>
      <c r="C979" s="18">
        <v>43703</v>
      </c>
      <c r="D979" s="19" t="s">
        <v>151</v>
      </c>
      <c r="E979" s="19" t="s">
        <v>6</v>
      </c>
      <c r="F979" s="20">
        <v>21</v>
      </c>
    </row>
    <row r="980" spans="2:6" x14ac:dyDescent="0.2">
      <c r="B980" s="17">
        <v>57877</v>
      </c>
      <c r="C980" s="18">
        <v>43707</v>
      </c>
      <c r="D980" s="19" t="s">
        <v>149</v>
      </c>
      <c r="E980" s="19" t="s">
        <v>129</v>
      </c>
      <c r="F980" s="20">
        <v>14</v>
      </c>
    </row>
    <row r="981" spans="2:6" x14ac:dyDescent="0.2">
      <c r="B981" s="17">
        <v>57878</v>
      </c>
      <c r="C981" s="18">
        <v>43703</v>
      </c>
      <c r="D981" s="19" t="s">
        <v>149</v>
      </c>
      <c r="E981" s="19" t="s">
        <v>72</v>
      </c>
      <c r="F981" s="20">
        <v>14</v>
      </c>
    </row>
    <row r="982" spans="2:6" x14ac:dyDescent="0.2">
      <c r="B982" s="17">
        <v>57879</v>
      </c>
      <c r="C982" s="18">
        <v>43703</v>
      </c>
      <c r="D982" s="19" t="s">
        <v>149</v>
      </c>
      <c r="E982" s="19" t="s">
        <v>182</v>
      </c>
      <c r="F982" s="20">
        <v>17</v>
      </c>
    </row>
    <row r="983" spans="2:6" x14ac:dyDescent="0.2">
      <c r="B983" s="17">
        <v>57880</v>
      </c>
      <c r="C983" s="18">
        <v>43703</v>
      </c>
      <c r="D983" s="19" t="s">
        <v>149</v>
      </c>
      <c r="E983" s="19" t="s">
        <v>13</v>
      </c>
      <c r="F983" s="20">
        <v>15</v>
      </c>
    </row>
    <row r="984" spans="2:6" x14ac:dyDescent="0.2">
      <c r="B984" s="17">
        <v>57881</v>
      </c>
      <c r="C984" s="18">
        <v>43703</v>
      </c>
      <c r="D984" s="19" t="s">
        <v>149</v>
      </c>
      <c r="E984" s="19" t="s">
        <v>20</v>
      </c>
      <c r="F984" s="20">
        <v>17</v>
      </c>
    </row>
    <row r="985" spans="2:6" x14ac:dyDescent="0.2">
      <c r="B985" s="17">
        <v>57882</v>
      </c>
      <c r="C985" s="18">
        <v>43703</v>
      </c>
      <c r="D985" s="19" t="s">
        <v>149</v>
      </c>
      <c r="E985" s="19" t="s">
        <v>89</v>
      </c>
      <c r="F985" s="20">
        <v>15</v>
      </c>
    </row>
    <row r="986" spans="2:6" x14ac:dyDescent="0.2">
      <c r="B986" s="17">
        <v>57883</v>
      </c>
      <c r="C986" s="18">
        <v>43703</v>
      </c>
      <c r="D986" s="19" t="s">
        <v>149</v>
      </c>
      <c r="E986" s="19" t="s">
        <v>58</v>
      </c>
      <c r="F986" s="20">
        <v>21</v>
      </c>
    </row>
    <row r="987" spans="2:6" x14ac:dyDescent="0.2">
      <c r="B987" s="17">
        <v>57884</v>
      </c>
      <c r="C987" s="18">
        <v>43703</v>
      </c>
      <c r="D987" s="19" t="s">
        <v>149</v>
      </c>
      <c r="E987" s="19" t="s">
        <v>181</v>
      </c>
      <c r="F987" s="20">
        <v>17</v>
      </c>
    </row>
    <row r="988" spans="2:6" x14ac:dyDescent="0.2">
      <c r="B988" s="17">
        <v>57885</v>
      </c>
      <c r="C988" s="18">
        <v>43703</v>
      </c>
      <c r="D988" s="19" t="s">
        <v>149</v>
      </c>
      <c r="E988" s="19" t="s">
        <v>7</v>
      </c>
      <c r="F988" s="20">
        <v>17</v>
      </c>
    </row>
    <row r="989" spans="2:6" x14ac:dyDescent="0.2">
      <c r="B989" s="17">
        <v>57886</v>
      </c>
      <c r="C989" s="18">
        <v>43703</v>
      </c>
      <c r="D989" s="19" t="s">
        <v>149</v>
      </c>
      <c r="E989" s="19" t="s">
        <v>183</v>
      </c>
      <c r="F989" s="20">
        <v>17</v>
      </c>
    </row>
    <row r="990" spans="2:6" x14ac:dyDescent="0.2">
      <c r="B990" s="17">
        <v>57887</v>
      </c>
      <c r="C990" s="18">
        <v>43703</v>
      </c>
      <c r="D990" s="19" t="s">
        <v>149</v>
      </c>
      <c r="E990" s="19" t="s">
        <v>166</v>
      </c>
      <c r="F990" s="20">
        <v>14</v>
      </c>
    </row>
    <row r="991" spans="2:6" x14ac:dyDescent="0.2">
      <c r="B991" s="17">
        <v>57888</v>
      </c>
      <c r="C991" s="18">
        <v>43703</v>
      </c>
      <c r="D991" s="19" t="s">
        <v>149</v>
      </c>
      <c r="E991" s="19" t="s">
        <v>167</v>
      </c>
      <c r="F991" s="20">
        <v>15</v>
      </c>
    </row>
    <row r="992" spans="2:6" x14ac:dyDescent="0.2">
      <c r="B992" s="17">
        <v>57889</v>
      </c>
      <c r="C992" s="18">
        <v>43703</v>
      </c>
      <c r="D992" s="19" t="s">
        <v>149</v>
      </c>
      <c r="E992" s="19" t="s">
        <v>184</v>
      </c>
      <c r="F992" s="20">
        <v>17</v>
      </c>
    </row>
    <row r="993" spans="2:6" x14ac:dyDescent="0.2">
      <c r="B993" s="17">
        <v>57890</v>
      </c>
      <c r="C993" s="18">
        <v>43703</v>
      </c>
      <c r="D993" s="19" t="s">
        <v>149</v>
      </c>
      <c r="E993" s="19" t="s">
        <v>145</v>
      </c>
      <c r="F993" s="20">
        <v>20</v>
      </c>
    </row>
    <row r="994" spans="2:6" x14ac:dyDescent="0.2">
      <c r="B994" s="17">
        <v>57891</v>
      </c>
      <c r="C994" s="18">
        <v>43707</v>
      </c>
      <c r="D994" s="19" t="s">
        <v>149</v>
      </c>
      <c r="E994" s="19" t="s">
        <v>129</v>
      </c>
      <c r="F994" s="20">
        <v>14</v>
      </c>
    </row>
    <row r="995" spans="2:6" x14ac:dyDescent="0.2">
      <c r="B995" s="17">
        <v>57892</v>
      </c>
      <c r="C995" s="18">
        <v>43703</v>
      </c>
      <c r="D995" s="19" t="s">
        <v>149</v>
      </c>
      <c r="E995" s="19" t="s">
        <v>182</v>
      </c>
      <c r="F995" s="20">
        <v>17</v>
      </c>
    </row>
    <row r="996" spans="2:6" x14ac:dyDescent="0.2">
      <c r="B996" s="17">
        <v>57893</v>
      </c>
      <c r="C996" s="18">
        <v>43703</v>
      </c>
      <c r="D996" s="19" t="s">
        <v>149</v>
      </c>
      <c r="E996" s="19" t="s">
        <v>20</v>
      </c>
      <c r="F996" s="20">
        <v>17</v>
      </c>
    </row>
    <row r="997" spans="2:6" x14ac:dyDescent="0.2">
      <c r="B997" s="17">
        <v>57894</v>
      </c>
      <c r="C997" s="18">
        <v>43703</v>
      </c>
      <c r="D997" s="19" t="s">
        <v>149</v>
      </c>
      <c r="E997" s="19" t="s">
        <v>89</v>
      </c>
      <c r="F997" s="20">
        <v>15</v>
      </c>
    </row>
    <row r="998" spans="2:6" x14ac:dyDescent="0.2">
      <c r="B998" s="17">
        <v>57895</v>
      </c>
      <c r="C998" s="18">
        <v>43703</v>
      </c>
      <c r="D998" s="19" t="s">
        <v>149</v>
      </c>
      <c r="E998" s="19" t="s">
        <v>181</v>
      </c>
      <c r="F998" s="20">
        <v>17</v>
      </c>
    </row>
    <row r="999" spans="2:6" x14ac:dyDescent="0.2">
      <c r="B999" s="17">
        <v>57896</v>
      </c>
      <c r="C999" s="18">
        <v>43703</v>
      </c>
      <c r="D999" s="19" t="s">
        <v>149</v>
      </c>
      <c r="E999" s="19" t="s">
        <v>72</v>
      </c>
      <c r="F999" s="20">
        <v>14</v>
      </c>
    </row>
    <row r="1000" spans="2:6" x14ac:dyDescent="0.2">
      <c r="B1000" s="17">
        <v>57897</v>
      </c>
      <c r="C1000" s="18">
        <v>43703</v>
      </c>
      <c r="D1000" s="19" t="s">
        <v>149</v>
      </c>
      <c r="E1000" s="19" t="s">
        <v>13</v>
      </c>
      <c r="F1000" s="20">
        <v>15</v>
      </c>
    </row>
    <row r="1001" spans="2:6" x14ac:dyDescent="0.2">
      <c r="B1001" s="17">
        <v>57898</v>
      </c>
      <c r="C1001" s="18">
        <v>43703</v>
      </c>
      <c r="D1001" s="19" t="s">
        <v>149</v>
      </c>
      <c r="E1001" s="19" t="s">
        <v>183</v>
      </c>
      <c r="F1001" s="20">
        <v>17</v>
      </c>
    </row>
    <row r="1002" spans="2:6" x14ac:dyDescent="0.2">
      <c r="B1002" s="17">
        <v>57899</v>
      </c>
      <c r="C1002" s="18">
        <v>43703</v>
      </c>
      <c r="D1002" s="19" t="s">
        <v>149</v>
      </c>
      <c r="E1002" s="19" t="s">
        <v>58</v>
      </c>
      <c r="F1002" s="20">
        <v>21</v>
      </c>
    </row>
    <row r="1003" spans="2:6" x14ac:dyDescent="0.2">
      <c r="B1003" s="17">
        <v>57900</v>
      </c>
      <c r="C1003" s="18">
        <v>43703</v>
      </c>
      <c r="D1003" s="19" t="s">
        <v>149</v>
      </c>
      <c r="E1003" s="19" t="s">
        <v>167</v>
      </c>
      <c r="F1003" s="20">
        <v>15</v>
      </c>
    </row>
    <row r="1004" spans="2:6" x14ac:dyDescent="0.2">
      <c r="B1004" s="17">
        <v>57901</v>
      </c>
      <c r="C1004" s="18">
        <v>43703</v>
      </c>
      <c r="D1004" s="19" t="s">
        <v>80</v>
      </c>
      <c r="E1004" s="19" t="s">
        <v>6</v>
      </c>
      <c r="F1004" s="20">
        <v>19</v>
      </c>
    </row>
    <row r="1005" spans="2:6" x14ac:dyDescent="0.2">
      <c r="B1005" s="17">
        <v>57902</v>
      </c>
      <c r="C1005" s="18">
        <v>43703</v>
      </c>
      <c r="D1005" s="19" t="s">
        <v>149</v>
      </c>
      <c r="E1005" s="19" t="s">
        <v>166</v>
      </c>
      <c r="F1005" s="20">
        <v>14</v>
      </c>
    </row>
    <row r="1006" spans="2:6" x14ac:dyDescent="0.2">
      <c r="B1006" s="17">
        <v>57903</v>
      </c>
      <c r="C1006" s="18">
        <v>43703</v>
      </c>
      <c r="D1006" s="19" t="s">
        <v>149</v>
      </c>
      <c r="E1006" s="19" t="s">
        <v>184</v>
      </c>
      <c r="F1006" s="20">
        <v>17</v>
      </c>
    </row>
    <row r="1007" spans="2:6" x14ac:dyDescent="0.2">
      <c r="B1007" s="17">
        <v>57904</v>
      </c>
      <c r="C1007" s="18">
        <v>43703</v>
      </c>
      <c r="D1007" s="19" t="s">
        <v>149</v>
      </c>
      <c r="E1007" s="19" t="s">
        <v>144</v>
      </c>
      <c r="F1007" s="20">
        <v>16</v>
      </c>
    </row>
    <row r="1008" spans="2:6" x14ac:dyDescent="0.2">
      <c r="B1008" s="17">
        <v>57905</v>
      </c>
      <c r="C1008" s="18">
        <v>43707</v>
      </c>
      <c r="D1008" s="19" t="s">
        <v>149</v>
      </c>
      <c r="E1008" s="19" t="s">
        <v>129</v>
      </c>
      <c r="F1008" s="20">
        <v>14</v>
      </c>
    </row>
    <row r="1009" spans="2:6" x14ac:dyDescent="0.2">
      <c r="B1009" s="17">
        <v>57906</v>
      </c>
      <c r="C1009" s="18">
        <v>43703</v>
      </c>
      <c r="D1009" s="19" t="s">
        <v>80</v>
      </c>
      <c r="E1009" s="19" t="s">
        <v>145</v>
      </c>
      <c r="F1009" s="20">
        <v>21</v>
      </c>
    </row>
    <row r="1010" spans="2:6" x14ac:dyDescent="0.2">
      <c r="B1010" s="17">
        <v>57907</v>
      </c>
      <c r="C1010" s="18">
        <v>43703</v>
      </c>
      <c r="D1010" s="19" t="s">
        <v>149</v>
      </c>
      <c r="E1010" s="19" t="s">
        <v>20</v>
      </c>
      <c r="F1010" s="20">
        <v>17</v>
      </c>
    </row>
    <row r="1011" spans="2:6" x14ac:dyDescent="0.2">
      <c r="B1011" s="17">
        <v>57908</v>
      </c>
      <c r="C1011" s="18">
        <v>43703</v>
      </c>
      <c r="D1011" s="19" t="s">
        <v>149</v>
      </c>
      <c r="E1011" s="19" t="s">
        <v>182</v>
      </c>
      <c r="F1011" s="20">
        <v>17</v>
      </c>
    </row>
    <row r="1012" spans="2:6" x14ac:dyDescent="0.2">
      <c r="B1012" s="17">
        <v>57909</v>
      </c>
      <c r="C1012" s="18">
        <v>43703</v>
      </c>
      <c r="D1012" s="19" t="s">
        <v>149</v>
      </c>
      <c r="E1012" s="19" t="s">
        <v>181</v>
      </c>
      <c r="F1012" s="20">
        <v>17</v>
      </c>
    </row>
    <row r="1013" spans="2:6" x14ac:dyDescent="0.2">
      <c r="B1013" s="17">
        <v>57910</v>
      </c>
      <c r="C1013" s="18">
        <v>43703</v>
      </c>
      <c r="D1013" s="19" t="s">
        <v>80</v>
      </c>
      <c r="E1013" s="19" t="s">
        <v>7</v>
      </c>
      <c r="F1013" s="20">
        <v>17</v>
      </c>
    </row>
    <row r="1014" spans="2:6" x14ac:dyDescent="0.2">
      <c r="B1014" s="17">
        <v>57911</v>
      </c>
      <c r="C1014" s="18">
        <v>43703</v>
      </c>
      <c r="D1014" s="19" t="s">
        <v>149</v>
      </c>
      <c r="E1014" s="19" t="s">
        <v>6</v>
      </c>
      <c r="F1014" s="20">
        <v>19</v>
      </c>
    </row>
    <row r="1015" spans="2:6" x14ac:dyDescent="0.2">
      <c r="B1015" s="17">
        <v>57912</v>
      </c>
      <c r="C1015" s="18">
        <v>43703</v>
      </c>
      <c r="D1015" s="19" t="s">
        <v>149</v>
      </c>
      <c r="E1015" s="19" t="s">
        <v>58</v>
      </c>
      <c r="F1015" s="20">
        <v>21</v>
      </c>
    </row>
    <row r="1016" spans="2:6" x14ac:dyDescent="0.2">
      <c r="B1016" s="17">
        <v>57913</v>
      </c>
      <c r="C1016" s="18">
        <v>43703</v>
      </c>
      <c r="D1016" s="19" t="s">
        <v>149</v>
      </c>
      <c r="E1016" s="19" t="s">
        <v>167</v>
      </c>
      <c r="F1016" s="20">
        <v>15</v>
      </c>
    </row>
    <row r="1017" spans="2:6" x14ac:dyDescent="0.2">
      <c r="B1017" s="17">
        <v>57914</v>
      </c>
      <c r="C1017" s="18">
        <v>43703</v>
      </c>
      <c r="D1017" s="19" t="s">
        <v>149</v>
      </c>
      <c r="E1017" s="19" t="s">
        <v>72</v>
      </c>
      <c r="F1017" s="20">
        <v>14</v>
      </c>
    </row>
    <row r="1018" spans="2:6" x14ac:dyDescent="0.2">
      <c r="B1018" s="17">
        <v>57915</v>
      </c>
      <c r="C1018" s="18">
        <v>43703</v>
      </c>
      <c r="D1018" s="19" t="s">
        <v>149</v>
      </c>
      <c r="E1018" s="19" t="s">
        <v>184</v>
      </c>
      <c r="F1018" s="20">
        <v>17</v>
      </c>
    </row>
    <row r="1019" spans="2:6" x14ac:dyDescent="0.2">
      <c r="B1019" s="17">
        <v>57916</v>
      </c>
      <c r="C1019" s="18">
        <v>43703</v>
      </c>
      <c r="D1019" s="19" t="s">
        <v>149</v>
      </c>
      <c r="E1019" s="19" t="s">
        <v>183</v>
      </c>
      <c r="F1019" s="20">
        <v>17</v>
      </c>
    </row>
    <row r="1020" spans="2:6" x14ac:dyDescent="0.2">
      <c r="B1020" s="17">
        <v>57917</v>
      </c>
      <c r="C1020" s="18">
        <v>43703</v>
      </c>
      <c r="D1020" s="19" t="s">
        <v>149</v>
      </c>
      <c r="E1020" s="19" t="s">
        <v>144</v>
      </c>
      <c r="F1020" s="20">
        <v>16</v>
      </c>
    </row>
    <row r="1021" spans="2:6" x14ac:dyDescent="0.2">
      <c r="B1021" s="17">
        <v>57918</v>
      </c>
      <c r="C1021" s="18">
        <v>43703</v>
      </c>
      <c r="D1021" s="19" t="s">
        <v>149</v>
      </c>
      <c r="E1021" s="19" t="s">
        <v>13</v>
      </c>
      <c r="F1021" s="20">
        <v>15</v>
      </c>
    </row>
    <row r="1022" spans="2:6" x14ac:dyDescent="0.2">
      <c r="B1022" s="17">
        <v>57919</v>
      </c>
      <c r="C1022" s="18">
        <v>43704</v>
      </c>
      <c r="D1022" s="19" t="s">
        <v>149</v>
      </c>
      <c r="E1022" s="19" t="s">
        <v>184</v>
      </c>
      <c r="F1022" s="20">
        <v>17</v>
      </c>
    </row>
    <row r="1023" spans="2:6" x14ac:dyDescent="0.2">
      <c r="B1023" s="17">
        <v>57920</v>
      </c>
      <c r="C1023" s="18">
        <v>43704</v>
      </c>
      <c r="D1023" s="19" t="s">
        <v>149</v>
      </c>
      <c r="E1023" s="19" t="s">
        <v>183</v>
      </c>
      <c r="F1023" s="20">
        <v>17</v>
      </c>
    </row>
    <row r="1024" spans="2:6" x14ac:dyDescent="0.2">
      <c r="B1024" s="17">
        <v>57921</v>
      </c>
      <c r="C1024" s="18">
        <v>43704</v>
      </c>
      <c r="D1024" s="19" t="s">
        <v>149</v>
      </c>
      <c r="E1024" s="19" t="s">
        <v>6</v>
      </c>
      <c r="F1024" s="20">
        <v>19</v>
      </c>
    </row>
    <row r="1025" spans="2:6" x14ac:dyDescent="0.2">
      <c r="B1025" s="17">
        <v>57922</v>
      </c>
      <c r="C1025" s="18">
        <v>43704</v>
      </c>
      <c r="D1025" s="19" t="s">
        <v>149</v>
      </c>
      <c r="E1025" s="19" t="s">
        <v>89</v>
      </c>
      <c r="F1025" s="20">
        <v>15</v>
      </c>
    </row>
    <row r="1026" spans="2:6" x14ac:dyDescent="0.2">
      <c r="B1026" s="17">
        <v>57923</v>
      </c>
      <c r="C1026" s="18">
        <v>43704</v>
      </c>
      <c r="D1026" s="19" t="s">
        <v>149</v>
      </c>
      <c r="E1026" s="19" t="s">
        <v>181</v>
      </c>
      <c r="F1026" s="20">
        <v>17</v>
      </c>
    </row>
    <row r="1027" spans="2:6" x14ac:dyDescent="0.2">
      <c r="B1027" s="17">
        <v>57924</v>
      </c>
      <c r="C1027" s="18">
        <v>43704</v>
      </c>
      <c r="D1027" s="19" t="s">
        <v>149</v>
      </c>
      <c r="E1027" s="19" t="s">
        <v>182</v>
      </c>
      <c r="F1027" s="20">
        <v>17</v>
      </c>
    </row>
    <row r="1028" spans="2:6" x14ac:dyDescent="0.2">
      <c r="B1028" s="17">
        <v>57925</v>
      </c>
      <c r="C1028" s="18">
        <v>43704</v>
      </c>
      <c r="D1028" s="19" t="s">
        <v>149</v>
      </c>
      <c r="E1028" s="19" t="s">
        <v>145</v>
      </c>
      <c r="F1028" s="20">
        <v>20</v>
      </c>
    </row>
    <row r="1029" spans="2:6" x14ac:dyDescent="0.2">
      <c r="B1029" s="17">
        <v>57926</v>
      </c>
      <c r="C1029" s="18">
        <v>43704</v>
      </c>
      <c r="D1029" s="19" t="s">
        <v>149</v>
      </c>
      <c r="E1029" s="19" t="s">
        <v>7</v>
      </c>
      <c r="F1029" s="20">
        <v>17</v>
      </c>
    </row>
    <row r="1030" spans="2:6" x14ac:dyDescent="0.2">
      <c r="B1030" s="17">
        <v>57927</v>
      </c>
      <c r="C1030" s="18">
        <v>43707</v>
      </c>
      <c r="D1030" s="19" t="s">
        <v>149</v>
      </c>
      <c r="E1030" s="19" t="s">
        <v>129</v>
      </c>
      <c r="F1030" s="20">
        <v>14</v>
      </c>
    </row>
    <row r="1031" spans="2:6" x14ac:dyDescent="0.2">
      <c r="B1031" s="17">
        <v>57928</v>
      </c>
      <c r="C1031" s="18">
        <v>43704</v>
      </c>
      <c r="D1031" s="19" t="s">
        <v>149</v>
      </c>
      <c r="E1031" s="19" t="s">
        <v>13</v>
      </c>
      <c r="F1031" s="20">
        <v>15</v>
      </c>
    </row>
    <row r="1032" spans="2:6" x14ac:dyDescent="0.2">
      <c r="B1032" s="17">
        <v>57929</v>
      </c>
      <c r="C1032" s="18">
        <v>43704</v>
      </c>
      <c r="D1032" s="19" t="s">
        <v>149</v>
      </c>
      <c r="E1032" s="19" t="s">
        <v>20</v>
      </c>
      <c r="F1032" s="20">
        <v>17</v>
      </c>
    </row>
    <row r="1033" spans="2:6" x14ac:dyDescent="0.2">
      <c r="B1033" s="17">
        <v>57930</v>
      </c>
      <c r="C1033" s="18">
        <v>43704</v>
      </c>
      <c r="D1033" s="19" t="s">
        <v>149</v>
      </c>
      <c r="E1033" s="19" t="s">
        <v>167</v>
      </c>
      <c r="F1033" s="20">
        <v>15</v>
      </c>
    </row>
    <row r="1034" spans="2:6" x14ac:dyDescent="0.2">
      <c r="B1034" s="17">
        <v>57931</v>
      </c>
      <c r="C1034" s="18">
        <v>43704</v>
      </c>
      <c r="D1034" s="19" t="s">
        <v>149</v>
      </c>
      <c r="E1034" s="19" t="s">
        <v>166</v>
      </c>
      <c r="F1034" s="20">
        <v>14</v>
      </c>
    </row>
    <row r="1035" spans="2:6" x14ac:dyDescent="0.2">
      <c r="B1035" s="17">
        <v>57932</v>
      </c>
      <c r="C1035" s="18">
        <v>43704</v>
      </c>
      <c r="D1035" s="19" t="s">
        <v>149</v>
      </c>
      <c r="E1035" s="19" t="s">
        <v>144</v>
      </c>
      <c r="F1035" s="20">
        <v>16</v>
      </c>
    </row>
    <row r="1036" spans="2:6" x14ac:dyDescent="0.2">
      <c r="B1036" s="17">
        <v>57933</v>
      </c>
      <c r="C1036" s="18">
        <v>43704</v>
      </c>
      <c r="D1036" s="19" t="s">
        <v>149</v>
      </c>
      <c r="E1036" s="19" t="s">
        <v>72</v>
      </c>
      <c r="F1036" s="20">
        <v>14</v>
      </c>
    </row>
    <row r="1037" spans="2:6" x14ac:dyDescent="0.2">
      <c r="B1037" s="17">
        <v>57934</v>
      </c>
      <c r="C1037" s="18">
        <v>43704</v>
      </c>
      <c r="D1037" s="19" t="s">
        <v>149</v>
      </c>
      <c r="E1037" s="19" t="s">
        <v>185</v>
      </c>
      <c r="F1037" s="20">
        <v>14</v>
      </c>
    </row>
    <row r="1038" spans="2:6" x14ac:dyDescent="0.2">
      <c r="B1038" s="17">
        <v>57935</v>
      </c>
      <c r="C1038" s="18">
        <v>43704</v>
      </c>
      <c r="D1038" s="19" t="s">
        <v>149</v>
      </c>
      <c r="E1038" s="19" t="s">
        <v>186</v>
      </c>
      <c r="F1038" s="20">
        <v>13.5</v>
      </c>
    </row>
    <row r="1039" spans="2:6" x14ac:dyDescent="0.2">
      <c r="B1039" s="17">
        <v>57936</v>
      </c>
      <c r="C1039" s="18">
        <v>43704</v>
      </c>
      <c r="D1039" s="19" t="s">
        <v>149</v>
      </c>
      <c r="E1039" s="19" t="s">
        <v>184</v>
      </c>
      <c r="F1039" s="20">
        <v>17</v>
      </c>
    </row>
    <row r="1040" spans="2:6" x14ac:dyDescent="0.2">
      <c r="B1040" s="17">
        <v>57937</v>
      </c>
      <c r="C1040" s="18">
        <v>43704</v>
      </c>
      <c r="D1040" s="19" t="s">
        <v>149</v>
      </c>
      <c r="E1040" s="19" t="s">
        <v>181</v>
      </c>
      <c r="F1040" s="20">
        <v>17</v>
      </c>
    </row>
    <row r="1041" spans="2:6" x14ac:dyDescent="0.2">
      <c r="B1041" s="17">
        <v>57938</v>
      </c>
      <c r="C1041" s="18">
        <v>43704</v>
      </c>
      <c r="D1041" s="19" t="s">
        <v>149</v>
      </c>
      <c r="E1041" s="19" t="s">
        <v>183</v>
      </c>
      <c r="F1041" s="20">
        <v>17</v>
      </c>
    </row>
    <row r="1042" spans="2:6" x14ac:dyDescent="0.2">
      <c r="B1042" s="17">
        <v>57939</v>
      </c>
      <c r="C1042" s="18">
        <v>43704</v>
      </c>
      <c r="D1042" s="19" t="s">
        <v>149</v>
      </c>
      <c r="E1042" s="19" t="s">
        <v>182</v>
      </c>
      <c r="F1042" s="20">
        <v>17</v>
      </c>
    </row>
    <row r="1043" spans="2:6" x14ac:dyDescent="0.2">
      <c r="B1043" s="17">
        <v>57940</v>
      </c>
      <c r="C1043" s="18">
        <v>43707</v>
      </c>
      <c r="D1043" s="19" t="s">
        <v>149</v>
      </c>
      <c r="E1043" s="19" t="s">
        <v>129</v>
      </c>
      <c r="F1043" s="20">
        <v>14</v>
      </c>
    </row>
    <row r="1044" spans="2:6" x14ac:dyDescent="0.2">
      <c r="B1044" s="17">
        <v>57941</v>
      </c>
      <c r="C1044" s="18">
        <v>43704</v>
      </c>
      <c r="D1044" s="19" t="s">
        <v>149</v>
      </c>
      <c r="E1044" s="19" t="s">
        <v>20</v>
      </c>
      <c r="F1044" s="20">
        <v>17</v>
      </c>
    </row>
    <row r="1045" spans="2:6" x14ac:dyDescent="0.2">
      <c r="B1045" s="17">
        <v>57942</v>
      </c>
      <c r="C1045" s="18">
        <v>43704</v>
      </c>
      <c r="D1045" s="19" t="s">
        <v>80</v>
      </c>
      <c r="E1045" s="19" t="s">
        <v>6</v>
      </c>
      <c r="F1045" s="20">
        <v>19</v>
      </c>
    </row>
    <row r="1046" spans="2:6" x14ac:dyDescent="0.2">
      <c r="B1046" s="17">
        <v>57943</v>
      </c>
      <c r="C1046" s="18">
        <v>43704</v>
      </c>
      <c r="D1046" s="19" t="s">
        <v>149</v>
      </c>
      <c r="E1046" s="19" t="s">
        <v>89</v>
      </c>
      <c r="F1046" s="20">
        <v>15</v>
      </c>
    </row>
    <row r="1047" spans="2:6" x14ac:dyDescent="0.2">
      <c r="B1047" s="17">
        <v>57944</v>
      </c>
      <c r="C1047" s="18">
        <v>43704</v>
      </c>
      <c r="D1047" s="19" t="s">
        <v>149</v>
      </c>
      <c r="E1047" s="19" t="s">
        <v>167</v>
      </c>
      <c r="F1047" s="20">
        <v>15</v>
      </c>
    </row>
    <row r="1048" spans="2:6" x14ac:dyDescent="0.2">
      <c r="B1048" s="17">
        <v>57945</v>
      </c>
      <c r="C1048" s="18">
        <v>43704</v>
      </c>
      <c r="D1048" s="19" t="s">
        <v>149</v>
      </c>
      <c r="E1048" s="19" t="s">
        <v>144</v>
      </c>
      <c r="F1048" s="20">
        <v>16</v>
      </c>
    </row>
    <row r="1049" spans="2:6" x14ac:dyDescent="0.2">
      <c r="B1049" s="17">
        <v>57946</v>
      </c>
      <c r="C1049" s="18">
        <v>43704</v>
      </c>
      <c r="D1049" s="19" t="s">
        <v>149</v>
      </c>
      <c r="E1049" s="19" t="s">
        <v>166</v>
      </c>
      <c r="F1049" s="20">
        <v>14</v>
      </c>
    </row>
    <row r="1050" spans="2:6" x14ac:dyDescent="0.2">
      <c r="B1050" s="17">
        <v>57947</v>
      </c>
      <c r="C1050" s="18">
        <v>43704</v>
      </c>
      <c r="D1050" s="19" t="s">
        <v>80</v>
      </c>
      <c r="E1050" s="19" t="s">
        <v>7</v>
      </c>
      <c r="F1050" s="20">
        <v>17</v>
      </c>
    </row>
    <row r="1051" spans="2:6" x14ac:dyDescent="0.2">
      <c r="B1051" s="17">
        <v>57948</v>
      </c>
      <c r="C1051" s="18">
        <v>43704</v>
      </c>
      <c r="D1051" s="19" t="s">
        <v>80</v>
      </c>
      <c r="E1051" s="19" t="s">
        <v>145</v>
      </c>
      <c r="F1051" s="20">
        <v>21</v>
      </c>
    </row>
    <row r="1052" spans="2:6" x14ac:dyDescent="0.2">
      <c r="B1052" s="17">
        <v>57949</v>
      </c>
      <c r="C1052" s="18">
        <v>43704</v>
      </c>
      <c r="D1052" s="19" t="s">
        <v>149</v>
      </c>
      <c r="E1052" s="19" t="s">
        <v>13</v>
      </c>
      <c r="F1052" s="20">
        <v>15</v>
      </c>
    </row>
    <row r="1053" spans="2:6" x14ac:dyDescent="0.2">
      <c r="B1053" s="17">
        <v>57950</v>
      </c>
      <c r="C1053" s="18">
        <v>43704</v>
      </c>
      <c r="D1053" s="19" t="s">
        <v>149</v>
      </c>
      <c r="E1053" s="19" t="s">
        <v>185</v>
      </c>
      <c r="F1053" s="20">
        <v>14</v>
      </c>
    </row>
    <row r="1054" spans="2:6" x14ac:dyDescent="0.2">
      <c r="B1054" s="17">
        <v>57951</v>
      </c>
      <c r="C1054" s="18">
        <v>43704</v>
      </c>
      <c r="D1054" s="19" t="s">
        <v>149</v>
      </c>
      <c r="E1054" s="19" t="s">
        <v>72</v>
      </c>
      <c r="F1054" s="20">
        <v>14</v>
      </c>
    </row>
    <row r="1055" spans="2:6" x14ac:dyDescent="0.2">
      <c r="B1055" s="17">
        <v>57952</v>
      </c>
      <c r="C1055" s="18">
        <v>43704</v>
      </c>
      <c r="D1055" s="19" t="s">
        <v>149</v>
      </c>
      <c r="E1055" s="19" t="s">
        <v>181</v>
      </c>
      <c r="F1055" s="20">
        <v>17</v>
      </c>
    </row>
    <row r="1056" spans="2:6" x14ac:dyDescent="0.2">
      <c r="B1056" s="17">
        <v>57953</v>
      </c>
      <c r="C1056" s="18">
        <v>43704</v>
      </c>
      <c r="D1056" s="19" t="s">
        <v>149</v>
      </c>
      <c r="E1056" s="19" t="s">
        <v>183</v>
      </c>
      <c r="F1056" s="20">
        <v>17</v>
      </c>
    </row>
    <row r="1057" spans="2:6" x14ac:dyDescent="0.2">
      <c r="B1057" s="17">
        <v>57954</v>
      </c>
      <c r="C1057" s="18">
        <v>43704</v>
      </c>
      <c r="D1057" s="19" t="s">
        <v>149</v>
      </c>
      <c r="E1057" s="19" t="s">
        <v>182</v>
      </c>
      <c r="F1057" s="20">
        <v>17</v>
      </c>
    </row>
    <row r="1058" spans="2:6" x14ac:dyDescent="0.2">
      <c r="B1058" s="17">
        <v>57955</v>
      </c>
      <c r="C1058" s="18">
        <v>43707</v>
      </c>
      <c r="D1058" s="19" t="s">
        <v>149</v>
      </c>
      <c r="E1058" s="19" t="s">
        <v>129</v>
      </c>
      <c r="F1058" s="20">
        <v>14</v>
      </c>
    </row>
    <row r="1059" spans="2:6" x14ac:dyDescent="0.2">
      <c r="B1059" s="17">
        <v>57956</v>
      </c>
      <c r="C1059" s="18">
        <v>43704</v>
      </c>
      <c r="D1059" s="19" t="s">
        <v>149</v>
      </c>
      <c r="E1059" s="19" t="s">
        <v>186</v>
      </c>
      <c r="F1059" s="20">
        <v>13.5</v>
      </c>
    </row>
    <row r="1060" spans="2:6" x14ac:dyDescent="0.2">
      <c r="B1060" s="17">
        <v>57957</v>
      </c>
      <c r="C1060" s="18">
        <v>43704</v>
      </c>
      <c r="D1060" s="19" t="s">
        <v>149</v>
      </c>
      <c r="E1060" s="19" t="s">
        <v>20</v>
      </c>
      <c r="F1060" s="20">
        <v>17</v>
      </c>
    </row>
    <row r="1061" spans="2:6" x14ac:dyDescent="0.2">
      <c r="B1061" s="17">
        <v>57958</v>
      </c>
      <c r="C1061" s="18">
        <v>43704</v>
      </c>
      <c r="D1061" s="19" t="s">
        <v>80</v>
      </c>
      <c r="E1061" s="19" t="s">
        <v>7</v>
      </c>
      <c r="F1061" s="20">
        <v>17</v>
      </c>
    </row>
    <row r="1062" spans="2:6" x14ac:dyDescent="0.2">
      <c r="B1062" s="17">
        <v>57959</v>
      </c>
      <c r="C1062" s="18">
        <v>43704</v>
      </c>
      <c r="D1062" s="19" t="s">
        <v>149</v>
      </c>
      <c r="E1062" s="19" t="s">
        <v>167</v>
      </c>
      <c r="F1062" s="20">
        <v>15</v>
      </c>
    </row>
    <row r="1063" spans="2:6" x14ac:dyDescent="0.2">
      <c r="B1063" s="17">
        <v>57960</v>
      </c>
      <c r="C1063" s="18">
        <v>43704</v>
      </c>
      <c r="D1063" s="19" t="s">
        <v>149</v>
      </c>
      <c r="E1063" s="19" t="s">
        <v>89</v>
      </c>
      <c r="F1063" s="20">
        <v>15</v>
      </c>
    </row>
    <row r="1064" spans="2:6" x14ac:dyDescent="0.2">
      <c r="B1064" s="17">
        <v>57961</v>
      </c>
      <c r="C1064" s="18">
        <v>43704</v>
      </c>
      <c r="D1064" s="19" t="s">
        <v>149</v>
      </c>
      <c r="E1064" s="19" t="s">
        <v>166</v>
      </c>
      <c r="F1064" s="20">
        <v>14</v>
      </c>
    </row>
    <row r="1065" spans="2:6" x14ac:dyDescent="0.2">
      <c r="B1065" s="17">
        <v>57962</v>
      </c>
      <c r="C1065" s="18">
        <v>43704</v>
      </c>
      <c r="D1065" s="19" t="s">
        <v>149</v>
      </c>
      <c r="E1065" s="19" t="s">
        <v>144</v>
      </c>
      <c r="F1065" s="20">
        <v>16</v>
      </c>
    </row>
    <row r="1066" spans="2:6" x14ac:dyDescent="0.2">
      <c r="B1066" s="17">
        <v>57963</v>
      </c>
      <c r="C1066" s="18">
        <v>43704</v>
      </c>
      <c r="D1066" s="19" t="s">
        <v>149</v>
      </c>
      <c r="E1066" s="19" t="s">
        <v>185</v>
      </c>
      <c r="F1066" s="20">
        <v>14</v>
      </c>
    </row>
    <row r="1067" spans="2:6" x14ac:dyDescent="0.2">
      <c r="B1067" s="17">
        <v>57964</v>
      </c>
      <c r="C1067" s="18">
        <v>43704</v>
      </c>
      <c r="D1067" s="19" t="s">
        <v>149</v>
      </c>
      <c r="E1067" s="19" t="s">
        <v>13</v>
      </c>
      <c r="F1067" s="20">
        <v>15</v>
      </c>
    </row>
    <row r="1068" spans="2:6" x14ac:dyDescent="0.2">
      <c r="B1068" s="17">
        <v>57965</v>
      </c>
      <c r="C1068" s="18">
        <v>43704</v>
      </c>
      <c r="D1068" s="19" t="s">
        <v>80</v>
      </c>
      <c r="E1068" s="19" t="s">
        <v>145</v>
      </c>
      <c r="F1068" s="20">
        <v>21</v>
      </c>
    </row>
    <row r="1069" spans="2:6" x14ac:dyDescent="0.2">
      <c r="B1069" s="17">
        <v>57966</v>
      </c>
      <c r="C1069" s="18">
        <v>43704</v>
      </c>
      <c r="D1069" s="19" t="s">
        <v>149</v>
      </c>
      <c r="E1069" s="19" t="s">
        <v>181</v>
      </c>
      <c r="F1069" s="20">
        <v>17</v>
      </c>
    </row>
    <row r="1070" spans="2:6" x14ac:dyDescent="0.2">
      <c r="B1070" s="17">
        <v>57967</v>
      </c>
      <c r="C1070" s="18">
        <v>43704</v>
      </c>
      <c r="D1070" s="19" t="s">
        <v>149</v>
      </c>
      <c r="E1070" s="19" t="s">
        <v>183</v>
      </c>
      <c r="F1070" s="20">
        <v>17</v>
      </c>
    </row>
    <row r="1071" spans="2:6" x14ac:dyDescent="0.2">
      <c r="B1071" s="17">
        <v>57968</v>
      </c>
      <c r="C1071" s="18">
        <v>43704</v>
      </c>
      <c r="D1071" s="19" t="s">
        <v>149</v>
      </c>
      <c r="E1071" s="19" t="s">
        <v>182</v>
      </c>
      <c r="F1071" s="20">
        <v>17</v>
      </c>
    </row>
    <row r="1072" spans="2:6" x14ac:dyDescent="0.2">
      <c r="B1072" s="17">
        <v>57969</v>
      </c>
      <c r="C1072" s="18">
        <v>43707</v>
      </c>
      <c r="D1072" s="19" t="s">
        <v>149</v>
      </c>
      <c r="E1072" s="19" t="s">
        <v>129</v>
      </c>
      <c r="F1072" s="20">
        <v>14</v>
      </c>
    </row>
    <row r="1073" spans="2:6" x14ac:dyDescent="0.2">
      <c r="B1073" s="17">
        <v>57970</v>
      </c>
      <c r="C1073" s="18">
        <v>43704</v>
      </c>
      <c r="D1073" s="19" t="s">
        <v>149</v>
      </c>
      <c r="E1073" s="19" t="s">
        <v>20</v>
      </c>
      <c r="F1073" s="20">
        <v>17</v>
      </c>
    </row>
    <row r="1074" spans="2:6" x14ac:dyDescent="0.2">
      <c r="B1074" s="17">
        <v>57971</v>
      </c>
      <c r="C1074" s="18">
        <v>43704</v>
      </c>
      <c r="D1074" s="19" t="s">
        <v>149</v>
      </c>
      <c r="E1074" s="19" t="s">
        <v>184</v>
      </c>
      <c r="F1074" s="20">
        <v>17</v>
      </c>
    </row>
    <row r="1075" spans="2:6" x14ac:dyDescent="0.2">
      <c r="B1075" s="17">
        <v>57972</v>
      </c>
      <c r="C1075" s="18">
        <v>43704</v>
      </c>
      <c r="D1075" s="19" t="s">
        <v>149</v>
      </c>
      <c r="E1075" s="19" t="s">
        <v>186</v>
      </c>
      <c r="F1075" s="20">
        <v>13.5</v>
      </c>
    </row>
    <row r="1076" spans="2:6" x14ac:dyDescent="0.2">
      <c r="B1076" s="17">
        <v>57973</v>
      </c>
      <c r="C1076" s="18">
        <v>43704</v>
      </c>
      <c r="D1076" s="19" t="s">
        <v>149</v>
      </c>
      <c r="E1076" s="19" t="s">
        <v>167</v>
      </c>
      <c r="F1076" s="20">
        <v>15</v>
      </c>
    </row>
    <row r="1077" spans="2:6" x14ac:dyDescent="0.2">
      <c r="B1077" s="17">
        <v>57974</v>
      </c>
      <c r="C1077" s="18">
        <v>43704</v>
      </c>
      <c r="D1077" s="19" t="s">
        <v>80</v>
      </c>
      <c r="E1077" s="19" t="s">
        <v>7</v>
      </c>
      <c r="F1077" s="20">
        <v>17</v>
      </c>
    </row>
    <row r="1078" spans="2:6" x14ac:dyDescent="0.2">
      <c r="B1078" s="17">
        <v>57975</v>
      </c>
      <c r="C1078" s="18">
        <v>43704</v>
      </c>
      <c r="D1078" s="19" t="s">
        <v>80</v>
      </c>
      <c r="E1078" s="19" t="s">
        <v>6</v>
      </c>
      <c r="F1078" s="20">
        <v>19</v>
      </c>
    </row>
    <row r="1079" spans="2:6" x14ac:dyDescent="0.2">
      <c r="B1079" s="17">
        <v>57976</v>
      </c>
      <c r="C1079" s="18">
        <v>43704</v>
      </c>
      <c r="D1079" s="19" t="s">
        <v>149</v>
      </c>
      <c r="E1079" s="19" t="s">
        <v>166</v>
      </c>
      <c r="F1079" s="20">
        <v>14</v>
      </c>
    </row>
    <row r="1080" spans="2:6" x14ac:dyDescent="0.2">
      <c r="B1080" s="17">
        <v>57977</v>
      </c>
      <c r="C1080" s="18">
        <v>43704</v>
      </c>
      <c r="D1080" s="19" t="s">
        <v>149</v>
      </c>
      <c r="E1080" s="19" t="s">
        <v>89</v>
      </c>
      <c r="F1080" s="20">
        <v>15</v>
      </c>
    </row>
    <row r="1081" spans="2:6" x14ac:dyDescent="0.2">
      <c r="B1081" s="17">
        <v>57978</v>
      </c>
      <c r="C1081" s="18">
        <v>43704</v>
      </c>
      <c r="D1081" s="19" t="s">
        <v>149</v>
      </c>
      <c r="E1081" s="19" t="s">
        <v>72</v>
      </c>
      <c r="F1081" s="20">
        <v>14</v>
      </c>
    </row>
    <row r="1082" spans="2:6" x14ac:dyDescent="0.2">
      <c r="B1082" s="17">
        <v>57979</v>
      </c>
      <c r="C1082" s="18">
        <v>43704</v>
      </c>
      <c r="D1082" s="19" t="s">
        <v>149</v>
      </c>
      <c r="E1082" s="19" t="s">
        <v>144</v>
      </c>
      <c r="F1082" s="20">
        <v>16</v>
      </c>
    </row>
    <row r="1083" spans="2:6" x14ac:dyDescent="0.2">
      <c r="B1083" s="17">
        <v>57980</v>
      </c>
      <c r="C1083" s="18">
        <v>43704</v>
      </c>
      <c r="D1083" s="19" t="s">
        <v>149</v>
      </c>
      <c r="E1083" s="19" t="s">
        <v>13</v>
      </c>
      <c r="F1083" s="20">
        <v>15</v>
      </c>
    </row>
    <row r="1084" spans="2:6" x14ac:dyDescent="0.2">
      <c r="B1084" s="17">
        <v>57981</v>
      </c>
      <c r="C1084" s="18">
        <v>43704</v>
      </c>
      <c r="D1084" s="19" t="s">
        <v>149</v>
      </c>
      <c r="E1084" s="19" t="s">
        <v>186</v>
      </c>
      <c r="F1084" s="20">
        <v>13.5</v>
      </c>
    </row>
    <row r="1085" spans="2:6" x14ac:dyDescent="0.2">
      <c r="B1085" s="17">
        <v>57982</v>
      </c>
      <c r="C1085" s="18">
        <v>43704</v>
      </c>
      <c r="D1085" s="19" t="s">
        <v>80</v>
      </c>
      <c r="E1085" s="19" t="s">
        <v>145</v>
      </c>
      <c r="F1085" s="20">
        <v>21</v>
      </c>
    </row>
    <row r="1086" spans="2:6" x14ac:dyDescent="0.2">
      <c r="B1086" s="17">
        <v>57983</v>
      </c>
      <c r="C1086" s="18">
        <v>43704</v>
      </c>
      <c r="D1086" s="19" t="s">
        <v>149</v>
      </c>
      <c r="E1086" s="19" t="s">
        <v>183</v>
      </c>
      <c r="F1086" s="20">
        <v>17</v>
      </c>
    </row>
    <row r="1087" spans="2:6" x14ac:dyDescent="0.2">
      <c r="B1087" s="17">
        <v>57984</v>
      </c>
      <c r="C1087" s="18">
        <v>43704</v>
      </c>
      <c r="D1087" s="19" t="s">
        <v>161</v>
      </c>
      <c r="E1087" s="19" t="s">
        <v>58</v>
      </c>
      <c r="F1087" s="20">
        <v>21</v>
      </c>
    </row>
    <row r="1088" spans="2:6" x14ac:dyDescent="0.2">
      <c r="B1088" s="17">
        <v>57985</v>
      </c>
      <c r="C1088" s="18">
        <v>43704</v>
      </c>
      <c r="D1088" s="19" t="s">
        <v>149</v>
      </c>
      <c r="E1088" s="19" t="s">
        <v>181</v>
      </c>
      <c r="F1088" s="20">
        <v>17</v>
      </c>
    </row>
    <row r="1089" spans="2:6" x14ac:dyDescent="0.2">
      <c r="B1089" s="17">
        <v>57986</v>
      </c>
      <c r="C1089" s="18">
        <v>43704</v>
      </c>
      <c r="D1089" s="19" t="s">
        <v>149</v>
      </c>
      <c r="E1089" s="19" t="s">
        <v>182</v>
      </c>
      <c r="F1089" s="20">
        <v>17</v>
      </c>
    </row>
    <row r="1090" spans="2:6" x14ac:dyDescent="0.2">
      <c r="B1090" s="17">
        <v>57987</v>
      </c>
      <c r="C1090" s="18">
        <v>43707</v>
      </c>
      <c r="D1090" s="19" t="s">
        <v>149</v>
      </c>
      <c r="E1090" s="19" t="s">
        <v>129</v>
      </c>
      <c r="F1090" s="20">
        <v>14</v>
      </c>
    </row>
    <row r="1091" spans="2:6" x14ac:dyDescent="0.2">
      <c r="B1091" s="17">
        <v>57988</v>
      </c>
      <c r="C1091" s="18">
        <v>43704</v>
      </c>
      <c r="D1091" s="19" t="s">
        <v>149</v>
      </c>
      <c r="E1091" s="19" t="s">
        <v>185</v>
      </c>
      <c r="F1091" s="20">
        <v>14</v>
      </c>
    </row>
    <row r="1092" spans="2:6" x14ac:dyDescent="0.2">
      <c r="B1092" s="17">
        <v>57989</v>
      </c>
      <c r="C1092" s="18">
        <v>43704</v>
      </c>
      <c r="D1092" s="19" t="s">
        <v>149</v>
      </c>
      <c r="E1092" s="19" t="s">
        <v>20</v>
      </c>
      <c r="F1092" s="20">
        <v>17</v>
      </c>
    </row>
    <row r="1093" spans="2:6" x14ac:dyDescent="0.2">
      <c r="B1093" s="17">
        <v>57990</v>
      </c>
      <c r="C1093" s="18">
        <v>43704</v>
      </c>
      <c r="D1093" s="19" t="s">
        <v>149</v>
      </c>
      <c r="E1093" s="19" t="s">
        <v>184</v>
      </c>
      <c r="F1093" s="20">
        <v>17</v>
      </c>
    </row>
    <row r="1094" spans="2:6" x14ac:dyDescent="0.2">
      <c r="B1094" s="17">
        <v>57991</v>
      </c>
      <c r="C1094" s="18">
        <v>43704</v>
      </c>
      <c r="D1094" s="19" t="s">
        <v>149</v>
      </c>
      <c r="E1094" s="19" t="s">
        <v>167</v>
      </c>
      <c r="F1094" s="20">
        <v>15</v>
      </c>
    </row>
    <row r="1095" spans="2:6" x14ac:dyDescent="0.2">
      <c r="B1095" s="17">
        <v>57992</v>
      </c>
      <c r="C1095" s="18">
        <v>43704</v>
      </c>
      <c r="D1095" s="19" t="s">
        <v>80</v>
      </c>
      <c r="E1095" s="19" t="s">
        <v>7</v>
      </c>
      <c r="F1095" s="20">
        <v>17</v>
      </c>
    </row>
    <row r="1096" spans="2:6" x14ac:dyDescent="0.2">
      <c r="B1096" s="17">
        <v>57993</v>
      </c>
      <c r="C1096" s="18">
        <v>43704</v>
      </c>
      <c r="D1096" s="19" t="s">
        <v>80</v>
      </c>
      <c r="E1096" s="19" t="s">
        <v>6</v>
      </c>
      <c r="F1096" s="20">
        <v>19</v>
      </c>
    </row>
    <row r="1097" spans="2:6" x14ac:dyDescent="0.2">
      <c r="B1097" s="17">
        <v>57994</v>
      </c>
      <c r="C1097" s="18">
        <v>43704</v>
      </c>
      <c r="D1097" s="19" t="s">
        <v>149</v>
      </c>
      <c r="E1097" s="19" t="s">
        <v>166</v>
      </c>
      <c r="F1097" s="20">
        <v>14</v>
      </c>
    </row>
    <row r="1098" spans="2:6" x14ac:dyDescent="0.2">
      <c r="B1098" s="17">
        <v>57995</v>
      </c>
      <c r="C1098" s="18">
        <v>43704</v>
      </c>
      <c r="D1098" s="19" t="s">
        <v>149</v>
      </c>
      <c r="E1098" s="19" t="s">
        <v>144</v>
      </c>
      <c r="F1098" s="20">
        <v>16</v>
      </c>
    </row>
    <row r="1099" spans="2:6" x14ac:dyDescent="0.2">
      <c r="B1099" s="17">
        <v>57996</v>
      </c>
      <c r="C1099" s="18">
        <v>43704</v>
      </c>
      <c r="D1099" s="19" t="s">
        <v>159</v>
      </c>
      <c r="E1099" s="19" t="s">
        <v>136</v>
      </c>
      <c r="F1099" s="20">
        <v>8</v>
      </c>
    </row>
    <row r="1100" spans="2:6" x14ac:dyDescent="0.2">
      <c r="B1100" s="17">
        <v>57997</v>
      </c>
      <c r="C1100" s="18">
        <v>43704</v>
      </c>
      <c r="D1100" s="19" t="s">
        <v>149</v>
      </c>
      <c r="E1100" s="19" t="s">
        <v>89</v>
      </c>
      <c r="F1100" s="20">
        <v>15</v>
      </c>
    </row>
    <row r="1101" spans="2:6" x14ac:dyDescent="0.2">
      <c r="B1101" s="17">
        <v>57998</v>
      </c>
      <c r="C1101" s="18">
        <v>43704</v>
      </c>
      <c r="D1101" s="19" t="s">
        <v>149</v>
      </c>
      <c r="E1101" s="19" t="s">
        <v>58</v>
      </c>
      <c r="F1101" s="20">
        <v>21</v>
      </c>
    </row>
    <row r="1102" spans="2:6" x14ac:dyDescent="0.2">
      <c r="B1102" s="17">
        <v>57999</v>
      </c>
      <c r="C1102" s="18">
        <v>43704</v>
      </c>
      <c r="D1102" s="19" t="s">
        <v>149</v>
      </c>
      <c r="E1102" s="19" t="s">
        <v>185</v>
      </c>
      <c r="F1102" s="20">
        <v>14</v>
      </c>
    </row>
    <row r="1103" spans="2:6" x14ac:dyDescent="0.2">
      <c r="B1103" s="17">
        <v>58000</v>
      </c>
      <c r="C1103" s="18">
        <v>43704</v>
      </c>
      <c r="D1103" s="19" t="s">
        <v>149</v>
      </c>
      <c r="E1103" s="19" t="s">
        <v>72</v>
      </c>
      <c r="F1103" s="20">
        <v>14</v>
      </c>
    </row>
    <row r="1104" spans="2:6" x14ac:dyDescent="0.2">
      <c r="B1104" s="17">
        <v>58001</v>
      </c>
      <c r="C1104" s="18">
        <v>43704</v>
      </c>
      <c r="D1104" s="19" t="s">
        <v>149</v>
      </c>
      <c r="E1104" s="19" t="s">
        <v>186</v>
      </c>
      <c r="F1104" s="20">
        <v>13.5</v>
      </c>
    </row>
    <row r="1105" spans="2:6" x14ac:dyDescent="0.2">
      <c r="B1105" s="17">
        <v>58002</v>
      </c>
      <c r="C1105" s="18">
        <v>43704</v>
      </c>
      <c r="D1105" s="19" t="s">
        <v>149</v>
      </c>
      <c r="E1105" s="19" t="s">
        <v>181</v>
      </c>
      <c r="F1105" s="20">
        <v>17</v>
      </c>
    </row>
    <row r="1106" spans="2:6" x14ac:dyDescent="0.2">
      <c r="B1106" s="17">
        <v>58003</v>
      </c>
      <c r="C1106" s="18">
        <v>43704</v>
      </c>
      <c r="D1106" s="19" t="s">
        <v>149</v>
      </c>
      <c r="E1106" s="19" t="s">
        <v>183</v>
      </c>
      <c r="F1106" s="20">
        <v>17</v>
      </c>
    </row>
    <row r="1107" spans="2:6" x14ac:dyDescent="0.2">
      <c r="B1107" s="17">
        <v>58004</v>
      </c>
      <c r="C1107" s="18">
        <v>43704</v>
      </c>
      <c r="D1107" s="19" t="s">
        <v>80</v>
      </c>
      <c r="E1107" s="19" t="s">
        <v>145</v>
      </c>
      <c r="F1107" s="20">
        <v>21</v>
      </c>
    </row>
    <row r="1108" spans="2:6" x14ac:dyDescent="0.2">
      <c r="B1108" s="17">
        <v>58005</v>
      </c>
      <c r="C1108" s="18">
        <v>43705</v>
      </c>
      <c r="D1108" s="19" t="s">
        <v>149</v>
      </c>
      <c r="E1108" s="19" t="s">
        <v>144</v>
      </c>
      <c r="F1108" s="20">
        <v>16</v>
      </c>
    </row>
    <row r="1109" spans="2:6" x14ac:dyDescent="0.2">
      <c r="B1109" s="17">
        <v>58006</v>
      </c>
      <c r="C1109" s="18">
        <v>43705</v>
      </c>
      <c r="D1109" s="19" t="s">
        <v>149</v>
      </c>
      <c r="E1109" s="19" t="s">
        <v>184</v>
      </c>
      <c r="F1109" s="20">
        <v>17</v>
      </c>
    </row>
    <row r="1110" spans="2:6" x14ac:dyDescent="0.2">
      <c r="B1110" s="17">
        <v>58007</v>
      </c>
      <c r="C1110" s="18">
        <v>43705</v>
      </c>
      <c r="D1110" s="19" t="s">
        <v>151</v>
      </c>
      <c r="E1110" s="19" t="s">
        <v>6</v>
      </c>
      <c r="F1110" s="20">
        <v>21</v>
      </c>
    </row>
    <row r="1111" spans="2:6" x14ac:dyDescent="0.2">
      <c r="B1111" s="17">
        <v>58008</v>
      </c>
      <c r="C1111" s="18">
        <v>43705</v>
      </c>
      <c r="D1111" s="19" t="s">
        <v>149</v>
      </c>
      <c r="E1111" s="19" t="s">
        <v>182</v>
      </c>
      <c r="F1111" s="20">
        <v>17</v>
      </c>
    </row>
    <row r="1112" spans="2:6" x14ac:dyDescent="0.2">
      <c r="B1112" s="17">
        <v>58009</v>
      </c>
      <c r="C1112" s="18">
        <v>43705</v>
      </c>
      <c r="D1112" s="19" t="s">
        <v>149</v>
      </c>
      <c r="E1112" s="19" t="s">
        <v>183</v>
      </c>
      <c r="F1112" s="20">
        <v>17</v>
      </c>
    </row>
    <row r="1113" spans="2:6" x14ac:dyDescent="0.2">
      <c r="B1113" s="17">
        <v>58010</v>
      </c>
      <c r="C1113" s="18">
        <v>43705</v>
      </c>
      <c r="D1113" s="19" t="s">
        <v>151</v>
      </c>
      <c r="E1113" s="19" t="s">
        <v>181</v>
      </c>
      <c r="F1113" s="20">
        <v>17</v>
      </c>
    </row>
    <row r="1114" spans="2:6" x14ac:dyDescent="0.2">
      <c r="B1114" s="17">
        <v>58011</v>
      </c>
      <c r="C1114" s="18">
        <v>43707</v>
      </c>
      <c r="D1114" s="19" t="s">
        <v>149</v>
      </c>
      <c r="E1114" s="19" t="s">
        <v>129</v>
      </c>
      <c r="F1114" s="20">
        <v>14</v>
      </c>
    </row>
    <row r="1115" spans="2:6" x14ac:dyDescent="0.2">
      <c r="B1115" s="17">
        <v>58012</v>
      </c>
      <c r="C1115" s="18">
        <v>43705</v>
      </c>
      <c r="D1115" s="19" t="s">
        <v>149</v>
      </c>
      <c r="E1115" s="19" t="s">
        <v>89</v>
      </c>
      <c r="F1115" s="20">
        <v>17</v>
      </c>
    </row>
    <row r="1116" spans="2:6" x14ac:dyDescent="0.2">
      <c r="B1116" s="17">
        <v>58013</v>
      </c>
      <c r="C1116" s="18">
        <v>43705</v>
      </c>
      <c r="D1116" s="19" t="s">
        <v>149</v>
      </c>
      <c r="E1116" s="19" t="s">
        <v>20</v>
      </c>
      <c r="F1116" s="20">
        <v>17</v>
      </c>
    </row>
    <row r="1117" spans="2:6" x14ac:dyDescent="0.2">
      <c r="B1117" s="17">
        <v>58014</v>
      </c>
      <c r="C1117" s="18">
        <v>43705</v>
      </c>
      <c r="D1117" s="19" t="s">
        <v>149</v>
      </c>
      <c r="E1117" s="19" t="s">
        <v>20</v>
      </c>
      <c r="F1117" s="20">
        <v>15</v>
      </c>
    </row>
    <row r="1118" spans="2:6" x14ac:dyDescent="0.2">
      <c r="B1118" s="17">
        <v>58015</v>
      </c>
      <c r="C1118" s="18">
        <v>43705</v>
      </c>
      <c r="D1118" s="19" t="s">
        <v>149</v>
      </c>
      <c r="E1118" s="19" t="s">
        <v>185</v>
      </c>
      <c r="F1118" s="20">
        <v>14</v>
      </c>
    </row>
    <row r="1119" spans="2:6" x14ac:dyDescent="0.2">
      <c r="B1119" s="17">
        <v>58016</v>
      </c>
      <c r="C1119" s="18">
        <v>43705</v>
      </c>
      <c r="D1119" s="19" t="s">
        <v>149</v>
      </c>
      <c r="E1119" s="19" t="s">
        <v>166</v>
      </c>
      <c r="F1119" s="20">
        <v>14</v>
      </c>
    </row>
    <row r="1120" spans="2:6" x14ac:dyDescent="0.2">
      <c r="B1120" s="17">
        <v>58017</v>
      </c>
      <c r="C1120" s="18">
        <v>43705</v>
      </c>
      <c r="D1120" s="19" t="s">
        <v>149</v>
      </c>
      <c r="E1120" s="19" t="s">
        <v>72</v>
      </c>
      <c r="F1120" s="20">
        <v>14</v>
      </c>
    </row>
    <row r="1121" spans="2:6" x14ac:dyDescent="0.2">
      <c r="B1121" s="17">
        <v>58018</v>
      </c>
      <c r="C1121" s="18">
        <v>43705</v>
      </c>
      <c r="D1121" s="19" t="s">
        <v>80</v>
      </c>
      <c r="E1121" s="19" t="s">
        <v>145</v>
      </c>
      <c r="F1121" s="20">
        <v>21</v>
      </c>
    </row>
    <row r="1122" spans="2:6" x14ac:dyDescent="0.2">
      <c r="B1122" s="17">
        <v>58019</v>
      </c>
      <c r="C1122" s="18">
        <v>43705</v>
      </c>
      <c r="D1122" s="19" t="s">
        <v>149</v>
      </c>
      <c r="E1122" s="19" t="s">
        <v>7</v>
      </c>
      <c r="F1122" s="20">
        <v>17</v>
      </c>
    </row>
    <row r="1123" spans="2:6" x14ac:dyDescent="0.2">
      <c r="B1123" s="17">
        <v>58020</v>
      </c>
      <c r="C1123" s="18">
        <v>43705</v>
      </c>
      <c r="D1123" s="19" t="s">
        <v>161</v>
      </c>
      <c r="E1123" s="19" t="s">
        <v>58</v>
      </c>
      <c r="F1123" s="20">
        <v>21</v>
      </c>
    </row>
    <row r="1124" spans="2:6" x14ac:dyDescent="0.2">
      <c r="B1124" s="17">
        <v>58021</v>
      </c>
      <c r="C1124" s="18">
        <v>43705</v>
      </c>
      <c r="D1124" s="19" t="s">
        <v>80</v>
      </c>
      <c r="E1124" s="19" t="s">
        <v>8</v>
      </c>
      <c r="F1124" s="20">
        <v>21</v>
      </c>
    </row>
    <row r="1125" spans="2:6" x14ac:dyDescent="0.2">
      <c r="B1125" s="17">
        <v>58022</v>
      </c>
      <c r="C1125" s="18">
        <v>43705</v>
      </c>
      <c r="D1125" s="19" t="s">
        <v>149</v>
      </c>
      <c r="E1125" s="19" t="s">
        <v>186</v>
      </c>
      <c r="F1125" s="20">
        <v>13.5</v>
      </c>
    </row>
    <row r="1126" spans="2:6" x14ac:dyDescent="0.2">
      <c r="B1126" s="17">
        <v>58023</v>
      </c>
      <c r="C1126" s="18">
        <v>43705</v>
      </c>
      <c r="D1126" s="19" t="s">
        <v>149</v>
      </c>
      <c r="E1126" s="19" t="s">
        <v>144</v>
      </c>
      <c r="F1126" s="20">
        <v>16</v>
      </c>
    </row>
    <row r="1127" spans="2:6" x14ac:dyDescent="0.2">
      <c r="B1127" s="17">
        <v>58024</v>
      </c>
      <c r="C1127" s="18">
        <v>43705</v>
      </c>
      <c r="D1127" s="19" t="s">
        <v>149</v>
      </c>
      <c r="E1127" s="19" t="s">
        <v>13</v>
      </c>
      <c r="F1127" s="20">
        <v>15</v>
      </c>
    </row>
    <row r="1128" spans="2:6" x14ac:dyDescent="0.2">
      <c r="B1128" s="17">
        <v>58025</v>
      </c>
      <c r="C1128" s="18">
        <v>43705</v>
      </c>
      <c r="D1128" s="19" t="s">
        <v>149</v>
      </c>
      <c r="E1128" s="19" t="s">
        <v>184</v>
      </c>
      <c r="F1128" s="20">
        <v>17</v>
      </c>
    </row>
    <row r="1129" spans="2:6" x14ac:dyDescent="0.2">
      <c r="B1129" s="17">
        <v>58026</v>
      </c>
      <c r="C1129" s="18">
        <v>43705</v>
      </c>
      <c r="D1129" s="19" t="s">
        <v>149</v>
      </c>
      <c r="E1129" s="19" t="s">
        <v>182</v>
      </c>
      <c r="F1129" s="20">
        <v>17</v>
      </c>
    </row>
    <row r="1130" spans="2:6" x14ac:dyDescent="0.2">
      <c r="B1130" s="17">
        <v>58027</v>
      </c>
      <c r="C1130" s="18">
        <v>43705</v>
      </c>
      <c r="D1130" s="19" t="s">
        <v>149</v>
      </c>
      <c r="E1130" s="19" t="s">
        <v>183</v>
      </c>
      <c r="F1130" s="20">
        <v>17</v>
      </c>
    </row>
    <row r="1131" spans="2:6" x14ac:dyDescent="0.2">
      <c r="B1131" s="17">
        <v>58028</v>
      </c>
      <c r="C1131" s="18">
        <v>43707</v>
      </c>
      <c r="D1131" s="19" t="s">
        <v>149</v>
      </c>
      <c r="E1131" s="19" t="s">
        <v>129</v>
      </c>
      <c r="F1131" s="20">
        <v>14</v>
      </c>
    </row>
    <row r="1132" spans="2:6" x14ac:dyDescent="0.2">
      <c r="B1132" s="17">
        <v>58029</v>
      </c>
      <c r="C1132" s="18">
        <v>43705</v>
      </c>
      <c r="D1132" s="19" t="s">
        <v>149</v>
      </c>
      <c r="E1132" s="19" t="s">
        <v>181</v>
      </c>
      <c r="F1132" s="20">
        <v>17</v>
      </c>
    </row>
    <row r="1133" spans="2:6" x14ac:dyDescent="0.2">
      <c r="B1133" s="17">
        <v>58030</v>
      </c>
      <c r="C1133" s="18">
        <v>43705</v>
      </c>
      <c r="D1133" s="19" t="s">
        <v>149</v>
      </c>
      <c r="E1133" s="19" t="s">
        <v>145</v>
      </c>
      <c r="F1133" s="20">
        <v>20</v>
      </c>
    </row>
    <row r="1134" spans="2:6" x14ac:dyDescent="0.2">
      <c r="B1134" s="17">
        <v>58031</v>
      </c>
      <c r="C1134" s="18">
        <v>43705</v>
      </c>
      <c r="D1134" s="19" t="s">
        <v>80</v>
      </c>
      <c r="E1134" s="19" t="s">
        <v>6</v>
      </c>
      <c r="F1134" s="20">
        <v>19</v>
      </c>
    </row>
    <row r="1135" spans="2:6" x14ac:dyDescent="0.2">
      <c r="B1135" s="17">
        <v>58032</v>
      </c>
      <c r="C1135" s="18">
        <v>43705</v>
      </c>
      <c r="D1135" s="19" t="s">
        <v>149</v>
      </c>
      <c r="E1135" s="19" t="s">
        <v>89</v>
      </c>
      <c r="F1135" s="20">
        <v>15</v>
      </c>
    </row>
    <row r="1136" spans="2:6" x14ac:dyDescent="0.2">
      <c r="B1136" s="17">
        <v>58033</v>
      </c>
      <c r="C1136" s="18">
        <v>43705</v>
      </c>
      <c r="D1136" s="19" t="s">
        <v>80</v>
      </c>
      <c r="E1136" s="19" t="s">
        <v>7</v>
      </c>
      <c r="F1136" s="20">
        <v>17</v>
      </c>
    </row>
    <row r="1137" spans="2:6" x14ac:dyDescent="0.2">
      <c r="B1137" s="17">
        <v>58034</v>
      </c>
      <c r="C1137" s="18">
        <v>43705</v>
      </c>
      <c r="D1137" s="19" t="s">
        <v>149</v>
      </c>
      <c r="E1137" s="19" t="s">
        <v>185</v>
      </c>
      <c r="F1137" s="20">
        <v>14</v>
      </c>
    </row>
    <row r="1138" spans="2:6" x14ac:dyDescent="0.2">
      <c r="B1138" s="17">
        <v>58035</v>
      </c>
      <c r="C1138" s="18">
        <v>43705</v>
      </c>
      <c r="D1138" s="19" t="s">
        <v>149</v>
      </c>
      <c r="E1138" s="19" t="s">
        <v>72</v>
      </c>
      <c r="F1138" s="20">
        <v>14</v>
      </c>
    </row>
    <row r="1139" spans="2:6" x14ac:dyDescent="0.2">
      <c r="B1139" s="17">
        <v>58036</v>
      </c>
      <c r="C1139" s="18">
        <v>43705</v>
      </c>
      <c r="D1139" s="19" t="s">
        <v>161</v>
      </c>
      <c r="E1139" s="19" t="s">
        <v>187</v>
      </c>
      <c r="F1139" s="20">
        <v>14.5</v>
      </c>
    </row>
    <row r="1140" spans="2:6" x14ac:dyDescent="0.2">
      <c r="B1140" s="17">
        <v>58037</v>
      </c>
      <c r="C1140" s="18">
        <v>43705</v>
      </c>
      <c r="D1140" s="19" t="s">
        <v>149</v>
      </c>
      <c r="E1140" s="19" t="s">
        <v>20</v>
      </c>
      <c r="F1140" s="20">
        <v>17</v>
      </c>
    </row>
    <row r="1141" spans="2:6" x14ac:dyDescent="0.2">
      <c r="B1141" s="17">
        <v>58038</v>
      </c>
      <c r="C1141" s="18">
        <v>43705</v>
      </c>
      <c r="D1141" s="19" t="s">
        <v>149</v>
      </c>
      <c r="E1141" s="19" t="s">
        <v>167</v>
      </c>
      <c r="F1141" s="20">
        <v>15</v>
      </c>
    </row>
    <row r="1142" spans="2:6" x14ac:dyDescent="0.2">
      <c r="B1142" s="17">
        <v>58039</v>
      </c>
      <c r="C1142" s="18">
        <v>43705</v>
      </c>
      <c r="D1142" s="19" t="s">
        <v>149</v>
      </c>
      <c r="E1142" s="19" t="s">
        <v>166</v>
      </c>
      <c r="F1142" s="20">
        <v>14</v>
      </c>
    </row>
    <row r="1143" spans="2:6" x14ac:dyDescent="0.2">
      <c r="B1143" s="17">
        <v>58040</v>
      </c>
      <c r="C1143" s="18">
        <v>43705</v>
      </c>
      <c r="D1143" s="19" t="s">
        <v>161</v>
      </c>
      <c r="E1143" s="19" t="s">
        <v>58</v>
      </c>
      <c r="F1143" s="20">
        <v>21</v>
      </c>
    </row>
    <row r="1144" spans="2:6" x14ac:dyDescent="0.2">
      <c r="B1144" s="17">
        <v>58041</v>
      </c>
      <c r="C1144" s="18">
        <v>43705</v>
      </c>
      <c r="D1144" s="19" t="s">
        <v>161</v>
      </c>
      <c r="E1144" s="19" t="s">
        <v>64</v>
      </c>
      <c r="F1144" s="20">
        <v>14</v>
      </c>
    </row>
    <row r="1145" spans="2:6" x14ac:dyDescent="0.2">
      <c r="B1145" s="17">
        <v>58042</v>
      </c>
      <c r="C1145" s="18">
        <v>43705</v>
      </c>
      <c r="D1145" s="19" t="s">
        <v>161</v>
      </c>
      <c r="E1145" s="19" t="s">
        <v>188</v>
      </c>
      <c r="F1145" s="20">
        <v>16</v>
      </c>
    </row>
    <row r="1146" spans="2:6" x14ac:dyDescent="0.2">
      <c r="B1146" s="17">
        <v>58043</v>
      </c>
      <c r="C1146" s="18">
        <v>43705</v>
      </c>
      <c r="D1146" s="19" t="s">
        <v>149</v>
      </c>
      <c r="E1146" s="19" t="s">
        <v>186</v>
      </c>
      <c r="F1146" s="20">
        <v>13.5</v>
      </c>
    </row>
    <row r="1147" spans="2:6" x14ac:dyDescent="0.2">
      <c r="B1147" s="17">
        <v>58044</v>
      </c>
      <c r="C1147" s="18">
        <v>43705</v>
      </c>
      <c r="D1147" s="19" t="s">
        <v>149</v>
      </c>
      <c r="E1147" s="19" t="s">
        <v>184</v>
      </c>
      <c r="F1147" s="20">
        <v>17</v>
      </c>
    </row>
    <row r="1148" spans="2:6" x14ac:dyDescent="0.2">
      <c r="B1148" s="17">
        <v>58045</v>
      </c>
      <c r="C1148" s="18">
        <v>43705</v>
      </c>
      <c r="D1148" s="19" t="s">
        <v>149</v>
      </c>
      <c r="E1148" s="19" t="s">
        <v>144</v>
      </c>
      <c r="F1148" s="20">
        <v>16</v>
      </c>
    </row>
    <row r="1149" spans="2:6" x14ac:dyDescent="0.2">
      <c r="B1149" s="17">
        <v>58046</v>
      </c>
      <c r="C1149" s="18">
        <v>43705</v>
      </c>
      <c r="D1149" s="19" t="s">
        <v>149</v>
      </c>
      <c r="E1149" s="19" t="s">
        <v>182</v>
      </c>
      <c r="F1149" s="20">
        <v>17</v>
      </c>
    </row>
    <row r="1150" spans="2:6" x14ac:dyDescent="0.2">
      <c r="B1150" s="17">
        <v>58047</v>
      </c>
      <c r="C1150" s="18">
        <v>43705</v>
      </c>
      <c r="D1150" s="19" t="s">
        <v>149</v>
      </c>
      <c r="E1150" s="19" t="s">
        <v>183</v>
      </c>
      <c r="F1150" s="20">
        <v>17</v>
      </c>
    </row>
    <row r="1151" spans="2:6" x14ac:dyDescent="0.2">
      <c r="B1151" s="17">
        <v>58048</v>
      </c>
      <c r="C1151" s="18">
        <v>43705</v>
      </c>
      <c r="D1151" s="19" t="s">
        <v>80</v>
      </c>
      <c r="E1151" s="19" t="s">
        <v>6</v>
      </c>
      <c r="F1151" s="20">
        <v>19</v>
      </c>
    </row>
    <row r="1152" spans="2:6" x14ac:dyDescent="0.2">
      <c r="B1152" s="17">
        <v>58049</v>
      </c>
      <c r="C1152" s="18">
        <v>43705</v>
      </c>
      <c r="D1152" s="19" t="s">
        <v>149</v>
      </c>
      <c r="E1152" s="19" t="s">
        <v>181</v>
      </c>
      <c r="F1152" s="20">
        <v>17</v>
      </c>
    </row>
    <row r="1153" spans="2:6" x14ac:dyDescent="0.2">
      <c r="B1153" s="17">
        <v>58050</v>
      </c>
      <c r="C1153" s="18">
        <v>43705</v>
      </c>
      <c r="D1153" s="19" t="s">
        <v>149</v>
      </c>
      <c r="E1153" s="19" t="s">
        <v>20</v>
      </c>
      <c r="F1153" s="20">
        <v>17</v>
      </c>
    </row>
    <row r="1154" spans="2:6" x14ac:dyDescent="0.2">
      <c r="B1154" s="17">
        <v>58051</v>
      </c>
      <c r="C1154" s="18">
        <v>43707</v>
      </c>
      <c r="D1154" s="19" t="s">
        <v>149</v>
      </c>
      <c r="E1154" s="19" t="s">
        <v>129</v>
      </c>
      <c r="F1154" s="20">
        <v>14</v>
      </c>
    </row>
    <row r="1155" spans="2:6" x14ac:dyDescent="0.2">
      <c r="B1155" s="17">
        <v>58052</v>
      </c>
      <c r="C1155" s="18">
        <v>43705</v>
      </c>
      <c r="D1155" s="19" t="s">
        <v>149</v>
      </c>
      <c r="E1155" s="19" t="s">
        <v>89</v>
      </c>
      <c r="F1155" s="20">
        <v>15</v>
      </c>
    </row>
    <row r="1156" spans="2:6" x14ac:dyDescent="0.2">
      <c r="B1156" s="17">
        <v>58053</v>
      </c>
      <c r="C1156" s="18">
        <v>43705</v>
      </c>
      <c r="D1156" s="19" t="s">
        <v>149</v>
      </c>
      <c r="E1156" s="19" t="s">
        <v>167</v>
      </c>
      <c r="F1156" s="20">
        <v>15</v>
      </c>
    </row>
    <row r="1157" spans="2:6" x14ac:dyDescent="0.2">
      <c r="B1157" s="17">
        <v>58054</v>
      </c>
      <c r="C1157" s="18">
        <v>43705</v>
      </c>
      <c r="D1157" s="19" t="s">
        <v>149</v>
      </c>
      <c r="E1157" s="19" t="s">
        <v>166</v>
      </c>
      <c r="F1157" s="20">
        <v>14</v>
      </c>
    </row>
    <row r="1158" spans="2:6" x14ac:dyDescent="0.2">
      <c r="B1158" s="17">
        <v>58055</v>
      </c>
      <c r="C1158" s="18">
        <v>43705</v>
      </c>
      <c r="D1158" s="19" t="s">
        <v>149</v>
      </c>
      <c r="E1158" s="19" t="s">
        <v>185</v>
      </c>
      <c r="F1158" s="20">
        <v>14</v>
      </c>
    </row>
    <row r="1159" spans="2:6" x14ac:dyDescent="0.2">
      <c r="B1159" s="17">
        <v>58056</v>
      </c>
      <c r="C1159" s="18">
        <v>43705</v>
      </c>
      <c r="D1159" s="19" t="s">
        <v>149</v>
      </c>
      <c r="E1159" s="19" t="s">
        <v>72</v>
      </c>
      <c r="F1159" s="20">
        <v>14</v>
      </c>
    </row>
    <row r="1160" spans="2:6" x14ac:dyDescent="0.2">
      <c r="B1160" s="17">
        <v>58057</v>
      </c>
      <c r="C1160" s="18">
        <v>43705</v>
      </c>
      <c r="D1160" s="19" t="s">
        <v>149</v>
      </c>
      <c r="E1160" s="19" t="s">
        <v>184</v>
      </c>
      <c r="F1160" s="20">
        <v>17</v>
      </c>
    </row>
    <row r="1161" spans="2:6" x14ac:dyDescent="0.2">
      <c r="B1161" s="17">
        <v>58058</v>
      </c>
      <c r="C1161" s="18">
        <v>43705</v>
      </c>
      <c r="D1161" s="19" t="s">
        <v>149</v>
      </c>
      <c r="E1161" s="19" t="s">
        <v>144</v>
      </c>
      <c r="F1161" s="20">
        <v>16</v>
      </c>
    </row>
    <row r="1162" spans="2:6" x14ac:dyDescent="0.2">
      <c r="B1162" s="17">
        <v>58059</v>
      </c>
      <c r="C1162" s="18">
        <v>43705</v>
      </c>
      <c r="D1162" s="19" t="s">
        <v>149</v>
      </c>
      <c r="E1162" s="19" t="s">
        <v>182</v>
      </c>
      <c r="F1162" s="20">
        <v>17</v>
      </c>
    </row>
    <row r="1163" spans="2:6" x14ac:dyDescent="0.2">
      <c r="B1163" s="17">
        <v>58060</v>
      </c>
      <c r="C1163" s="18">
        <v>43705</v>
      </c>
      <c r="D1163" s="19" t="s">
        <v>80</v>
      </c>
      <c r="E1163" s="19" t="s">
        <v>145</v>
      </c>
      <c r="F1163" s="20">
        <v>21</v>
      </c>
    </row>
    <row r="1164" spans="2:6" x14ac:dyDescent="0.2">
      <c r="B1164" s="17">
        <v>58061</v>
      </c>
      <c r="C1164" s="18">
        <v>43705</v>
      </c>
      <c r="D1164" s="19" t="s">
        <v>80</v>
      </c>
      <c r="E1164" s="19" t="s">
        <v>6</v>
      </c>
      <c r="F1164" s="20">
        <v>19</v>
      </c>
    </row>
    <row r="1165" spans="2:6" x14ac:dyDescent="0.2">
      <c r="B1165" s="17">
        <v>58062</v>
      </c>
      <c r="C1165" s="18">
        <v>43705</v>
      </c>
      <c r="D1165" s="19" t="s">
        <v>80</v>
      </c>
      <c r="E1165" s="19" t="s">
        <v>7</v>
      </c>
      <c r="F1165" s="20">
        <v>17</v>
      </c>
    </row>
    <row r="1166" spans="2:6" x14ac:dyDescent="0.2">
      <c r="B1166" s="17">
        <v>58063</v>
      </c>
      <c r="C1166" s="18">
        <v>43705</v>
      </c>
      <c r="D1166" s="19" t="s">
        <v>149</v>
      </c>
      <c r="E1166" s="19" t="s">
        <v>183</v>
      </c>
      <c r="F1166" s="20">
        <v>17</v>
      </c>
    </row>
    <row r="1167" spans="2:6" x14ac:dyDescent="0.2">
      <c r="B1167" s="17">
        <v>58064</v>
      </c>
      <c r="C1167" s="18">
        <v>43705</v>
      </c>
      <c r="D1167" s="19" t="s">
        <v>149</v>
      </c>
      <c r="E1167" s="19" t="s">
        <v>181</v>
      </c>
      <c r="F1167" s="20">
        <v>17</v>
      </c>
    </row>
    <row r="1168" spans="2:6" x14ac:dyDescent="0.2">
      <c r="B1168" s="17">
        <v>58065</v>
      </c>
      <c r="C1168" s="18">
        <v>43705</v>
      </c>
      <c r="D1168" s="19" t="s">
        <v>149</v>
      </c>
      <c r="E1168" s="19" t="s">
        <v>186</v>
      </c>
      <c r="F1168" s="20">
        <v>13.5</v>
      </c>
    </row>
    <row r="1169" spans="2:6" x14ac:dyDescent="0.2">
      <c r="B1169" s="17">
        <v>58066</v>
      </c>
      <c r="C1169" s="18">
        <v>43705</v>
      </c>
      <c r="D1169" s="19" t="s">
        <v>149</v>
      </c>
      <c r="E1169" s="19" t="s">
        <v>20</v>
      </c>
      <c r="F1169" s="20">
        <v>17</v>
      </c>
    </row>
    <row r="1170" spans="2:6" x14ac:dyDescent="0.2">
      <c r="B1170" s="17">
        <v>58067</v>
      </c>
      <c r="C1170" s="18">
        <v>43707</v>
      </c>
      <c r="D1170" s="19" t="s">
        <v>149</v>
      </c>
      <c r="E1170" s="19" t="s">
        <v>129</v>
      </c>
      <c r="F1170" s="20">
        <v>14</v>
      </c>
    </row>
    <row r="1171" spans="2:6" x14ac:dyDescent="0.2">
      <c r="B1171" s="17">
        <v>58068</v>
      </c>
      <c r="C1171" s="18">
        <v>43705</v>
      </c>
      <c r="D1171" s="19" t="s">
        <v>149</v>
      </c>
      <c r="E1171" s="19" t="s">
        <v>167</v>
      </c>
      <c r="F1171" s="20">
        <v>15</v>
      </c>
    </row>
    <row r="1172" spans="2:6" x14ac:dyDescent="0.2">
      <c r="B1172" s="17">
        <v>58069</v>
      </c>
      <c r="C1172" s="18">
        <v>43705</v>
      </c>
      <c r="D1172" s="19" t="s">
        <v>161</v>
      </c>
      <c r="E1172" s="19" t="s">
        <v>189</v>
      </c>
      <c r="F1172" s="20">
        <v>14</v>
      </c>
    </row>
    <row r="1173" spans="2:6" x14ac:dyDescent="0.2">
      <c r="B1173" s="17">
        <v>58070</v>
      </c>
      <c r="C1173" s="18">
        <v>43705</v>
      </c>
      <c r="D1173" s="19" t="s">
        <v>71</v>
      </c>
      <c r="E1173" s="19" t="s">
        <v>157</v>
      </c>
      <c r="F1173" s="20">
        <v>22</v>
      </c>
    </row>
    <row r="1174" spans="2:6" x14ac:dyDescent="0.2">
      <c r="B1174" s="17">
        <v>58071</v>
      </c>
      <c r="C1174" s="18">
        <v>43705</v>
      </c>
      <c r="D1174" s="19" t="s">
        <v>149</v>
      </c>
      <c r="E1174" s="19" t="s">
        <v>166</v>
      </c>
      <c r="F1174" s="20">
        <v>14</v>
      </c>
    </row>
    <row r="1175" spans="2:6" x14ac:dyDescent="0.2">
      <c r="B1175" s="17">
        <v>58072</v>
      </c>
      <c r="C1175" s="18">
        <v>43705</v>
      </c>
      <c r="D1175" s="19" t="s">
        <v>149</v>
      </c>
      <c r="E1175" s="19" t="s">
        <v>185</v>
      </c>
      <c r="F1175" s="20">
        <v>14</v>
      </c>
    </row>
    <row r="1176" spans="2:6" x14ac:dyDescent="0.2">
      <c r="B1176" s="17">
        <v>58073</v>
      </c>
      <c r="C1176" s="18">
        <v>43705</v>
      </c>
      <c r="D1176" s="19" t="s">
        <v>71</v>
      </c>
      <c r="E1176" s="19" t="s">
        <v>190</v>
      </c>
      <c r="F1176" s="20">
        <v>16</v>
      </c>
    </row>
    <row r="1177" spans="2:6" x14ac:dyDescent="0.2">
      <c r="B1177" s="17">
        <v>58074</v>
      </c>
      <c r="C1177" s="18">
        <v>43705</v>
      </c>
      <c r="D1177" s="19" t="s">
        <v>161</v>
      </c>
      <c r="E1177" s="19" t="s">
        <v>58</v>
      </c>
      <c r="F1177" s="20">
        <v>21</v>
      </c>
    </row>
    <row r="1178" spans="2:6" x14ac:dyDescent="0.2">
      <c r="B1178" s="17">
        <v>58075</v>
      </c>
      <c r="C1178" s="18">
        <v>43705</v>
      </c>
      <c r="D1178" s="19" t="s">
        <v>71</v>
      </c>
      <c r="E1178" s="19" t="s">
        <v>145</v>
      </c>
      <c r="F1178" s="20">
        <v>19</v>
      </c>
    </row>
    <row r="1179" spans="2:6" x14ac:dyDescent="0.2">
      <c r="B1179" s="17">
        <v>58076</v>
      </c>
      <c r="C1179" s="18">
        <v>43705</v>
      </c>
      <c r="D1179" s="19" t="s">
        <v>149</v>
      </c>
      <c r="E1179" s="19" t="s">
        <v>89</v>
      </c>
      <c r="F1179" s="20">
        <v>15</v>
      </c>
    </row>
    <row r="1180" spans="2:6" x14ac:dyDescent="0.2">
      <c r="B1180" s="17">
        <v>58077</v>
      </c>
      <c r="C1180" s="18">
        <v>43705</v>
      </c>
      <c r="D1180" s="19" t="s">
        <v>149</v>
      </c>
      <c r="E1180" s="19" t="s">
        <v>72</v>
      </c>
      <c r="F1180" s="20">
        <v>14</v>
      </c>
    </row>
    <row r="1181" spans="2:6" x14ac:dyDescent="0.2">
      <c r="B1181" s="17">
        <v>58078</v>
      </c>
      <c r="C1181" s="18">
        <v>43705</v>
      </c>
      <c r="D1181" s="19" t="s">
        <v>71</v>
      </c>
      <c r="E1181" s="19" t="s">
        <v>191</v>
      </c>
      <c r="F1181" s="20">
        <v>14</v>
      </c>
    </row>
    <row r="1182" spans="2:6" x14ac:dyDescent="0.2">
      <c r="B1182" s="17">
        <v>58079</v>
      </c>
      <c r="C1182" s="18">
        <v>43705</v>
      </c>
      <c r="D1182" s="19" t="s">
        <v>71</v>
      </c>
      <c r="E1182" s="19" t="s">
        <v>6</v>
      </c>
      <c r="F1182" s="20">
        <v>21</v>
      </c>
    </row>
    <row r="1183" spans="2:6" x14ac:dyDescent="0.2">
      <c r="B1183" s="17">
        <v>58080</v>
      </c>
      <c r="C1183" s="18">
        <v>43705</v>
      </c>
      <c r="D1183" s="19" t="s">
        <v>71</v>
      </c>
      <c r="E1183" s="19" t="s">
        <v>192</v>
      </c>
      <c r="F1183" s="20">
        <v>16</v>
      </c>
    </row>
    <row r="1184" spans="2:6" x14ac:dyDescent="0.2">
      <c r="B1184" s="17">
        <v>58081</v>
      </c>
      <c r="C1184" s="18">
        <v>43705</v>
      </c>
      <c r="D1184" s="19" t="s">
        <v>161</v>
      </c>
      <c r="E1184" s="19" t="s">
        <v>188</v>
      </c>
      <c r="F1184" s="20">
        <v>16</v>
      </c>
    </row>
    <row r="1185" spans="2:6" x14ac:dyDescent="0.2">
      <c r="B1185" s="17">
        <v>58082</v>
      </c>
      <c r="C1185" s="18">
        <v>43705</v>
      </c>
      <c r="D1185" s="19" t="s">
        <v>149</v>
      </c>
      <c r="E1185" s="19" t="s">
        <v>184</v>
      </c>
      <c r="F1185" s="20">
        <v>17</v>
      </c>
    </row>
    <row r="1186" spans="2:6" x14ac:dyDescent="0.2">
      <c r="B1186" s="17">
        <v>58083</v>
      </c>
      <c r="C1186" s="18">
        <v>43705</v>
      </c>
      <c r="D1186" s="19" t="s">
        <v>149</v>
      </c>
      <c r="E1186" s="19" t="s">
        <v>144</v>
      </c>
      <c r="F1186" s="20">
        <v>16</v>
      </c>
    </row>
    <row r="1187" spans="2:6" x14ac:dyDescent="0.2">
      <c r="B1187" s="17">
        <v>58084</v>
      </c>
      <c r="C1187" s="18">
        <v>43705</v>
      </c>
      <c r="D1187" s="19" t="s">
        <v>149</v>
      </c>
      <c r="E1187" s="19" t="s">
        <v>182</v>
      </c>
      <c r="F1187" s="20">
        <v>17</v>
      </c>
    </row>
    <row r="1188" spans="2:6" x14ac:dyDescent="0.2">
      <c r="B1188" s="17">
        <v>58085</v>
      </c>
      <c r="C1188" s="18">
        <v>43705</v>
      </c>
      <c r="D1188" s="19" t="s">
        <v>149</v>
      </c>
      <c r="E1188" s="19" t="s">
        <v>183</v>
      </c>
      <c r="F1188" s="20">
        <v>17</v>
      </c>
    </row>
    <row r="1189" spans="2:6" x14ac:dyDescent="0.2">
      <c r="B1189" s="17">
        <v>58086</v>
      </c>
      <c r="C1189" s="18">
        <v>43705</v>
      </c>
      <c r="D1189" s="19" t="s">
        <v>149</v>
      </c>
      <c r="E1189" s="19" t="s">
        <v>186</v>
      </c>
      <c r="F1189" s="20">
        <v>13.5</v>
      </c>
    </row>
    <row r="1190" spans="2:6" x14ac:dyDescent="0.2">
      <c r="B1190" s="17">
        <v>58087</v>
      </c>
      <c r="C1190" s="18">
        <v>43705</v>
      </c>
      <c r="D1190" s="19" t="s">
        <v>149</v>
      </c>
      <c r="E1190" s="19" t="s">
        <v>181</v>
      </c>
      <c r="F1190" s="20">
        <v>17</v>
      </c>
    </row>
    <row r="1191" spans="2:6" x14ac:dyDescent="0.2">
      <c r="B1191" s="17">
        <v>58088</v>
      </c>
      <c r="C1191" s="18">
        <v>43705</v>
      </c>
      <c r="D1191" s="19" t="s">
        <v>71</v>
      </c>
      <c r="E1191" s="19" t="s">
        <v>8</v>
      </c>
      <c r="F1191" s="20">
        <v>21</v>
      </c>
    </row>
    <row r="1192" spans="2:6" x14ac:dyDescent="0.2">
      <c r="B1192" s="17">
        <v>58089</v>
      </c>
      <c r="C1192" s="18">
        <v>43706</v>
      </c>
      <c r="D1192" s="19" t="s">
        <v>149</v>
      </c>
      <c r="E1192" s="19" t="s">
        <v>184</v>
      </c>
      <c r="F1192" s="20">
        <v>17</v>
      </c>
    </row>
    <row r="1193" spans="2:6" x14ac:dyDescent="0.2">
      <c r="B1193" s="17">
        <v>58090</v>
      </c>
      <c r="C1193" s="18">
        <v>43706</v>
      </c>
      <c r="D1193" s="19" t="s">
        <v>149</v>
      </c>
      <c r="E1193" s="19" t="s">
        <v>8</v>
      </c>
      <c r="F1193" s="20">
        <v>20</v>
      </c>
    </row>
    <row r="1194" spans="2:6" x14ac:dyDescent="0.2">
      <c r="B1194" s="17">
        <v>58091</v>
      </c>
      <c r="C1194" s="18">
        <v>43706</v>
      </c>
      <c r="D1194" s="19" t="s">
        <v>149</v>
      </c>
      <c r="E1194" s="19" t="s">
        <v>145</v>
      </c>
      <c r="F1194" s="20">
        <v>20</v>
      </c>
    </row>
    <row r="1195" spans="2:6" x14ac:dyDescent="0.2">
      <c r="B1195" s="17">
        <v>58092</v>
      </c>
      <c r="C1195" s="18">
        <v>43706</v>
      </c>
      <c r="D1195" s="19" t="s">
        <v>149</v>
      </c>
      <c r="E1195" s="19" t="s">
        <v>20</v>
      </c>
      <c r="F1195" s="20">
        <v>17</v>
      </c>
    </row>
    <row r="1196" spans="2:6" x14ac:dyDescent="0.2">
      <c r="B1196" s="17">
        <v>58093</v>
      </c>
      <c r="C1196" s="18">
        <v>43706</v>
      </c>
      <c r="D1196" s="19" t="s">
        <v>71</v>
      </c>
      <c r="E1196" s="19" t="s">
        <v>6</v>
      </c>
      <c r="F1196" s="20">
        <v>21</v>
      </c>
    </row>
    <row r="1197" spans="2:6" x14ac:dyDescent="0.2">
      <c r="B1197" s="17">
        <v>58094</v>
      </c>
      <c r="C1197" s="18">
        <v>43706</v>
      </c>
      <c r="D1197" s="19" t="s">
        <v>71</v>
      </c>
      <c r="E1197" s="19" t="s">
        <v>193</v>
      </c>
      <c r="F1197" s="20">
        <v>15</v>
      </c>
    </row>
    <row r="1198" spans="2:6" x14ac:dyDescent="0.2">
      <c r="B1198" s="17">
        <v>58095</v>
      </c>
      <c r="C1198" s="18">
        <v>43706</v>
      </c>
      <c r="D1198" s="19" t="s">
        <v>71</v>
      </c>
      <c r="E1198" s="19" t="s">
        <v>194</v>
      </c>
      <c r="F1198" s="20">
        <v>17</v>
      </c>
    </row>
    <row r="1199" spans="2:6" x14ac:dyDescent="0.2">
      <c r="B1199" s="17">
        <v>58096</v>
      </c>
      <c r="C1199" s="18">
        <v>43706</v>
      </c>
      <c r="D1199" s="19" t="s">
        <v>71</v>
      </c>
      <c r="E1199" s="19" t="s">
        <v>7</v>
      </c>
      <c r="F1199" s="20">
        <v>17</v>
      </c>
    </row>
    <row r="1200" spans="2:6" x14ac:dyDescent="0.2">
      <c r="B1200" s="17">
        <v>58097</v>
      </c>
      <c r="C1200" s="18">
        <v>43706</v>
      </c>
      <c r="D1200" s="19" t="s">
        <v>71</v>
      </c>
      <c r="E1200" s="19" t="s">
        <v>157</v>
      </c>
      <c r="F1200" s="20">
        <v>20</v>
      </c>
    </row>
    <row r="1201" spans="2:6" x14ac:dyDescent="0.2">
      <c r="B1201" s="17">
        <v>58098</v>
      </c>
      <c r="C1201" s="18">
        <v>43706</v>
      </c>
      <c r="D1201" s="19" t="s">
        <v>71</v>
      </c>
      <c r="E1201" s="19" t="s">
        <v>190</v>
      </c>
      <c r="F1201" s="20">
        <v>16</v>
      </c>
    </row>
    <row r="1202" spans="2:6" x14ac:dyDescent="0.2">
      <c r="B1202" s="17">
        <v>58099</v>
      </c>
      <c r="C1202" s="18">
        <v>43706</v>
      </c>
      <c r="D1202" s="19"/>
      <c r="E1202" s="19"/>
      <c r="F1202" s="20"/>
    </row>
    <row r="1203" spans="2:6" x14ac:dyDescent="0.2">
      <c r="B1203" s="17">
        <v>58100</v>
      </c>
      <c r="C1203" s="18">
        <v>43707</v>
      </c>
      <c r="D1203" s="19" t="s">
        <v>149</v>
      </c>
      <c r="E1203" s="19" t="s">
        <v>129</v>
      </c>
      <c r="F1203" s="20">
        <v>14</v>
      </c>
    </row>
    <row r="1204" spans="2:6" x14ac:dyDescent="0.2">
      <c r="B1204" s="17">
        <v>58101</v>
      </c>
      <c r="C1204" s="18">
        <v>43706</v>
      </c>
      <c r="D1204" s="19" t="s">
        <v>149</v>
      </c>
      <c r="E1204" s="19" t="s">
        <v>166</v>
      </c>
      <c r="F1204" s="20">
        <v>14</v>
      </c>
    </row>
    <row r="1205" spans="2:6" x14ac:dyDescent="0.2">
      <c r="B1205" s="17">
        <v>58102</v>
      </c>
      <c r="C1205" s="18">
        <v>43706</v>
      </c>
      <c r="D1205" s="19" t="s">
        <v>149</v>
      </c>
      <c r="E1205" s="19" t="s">
        <v>167</v>
      </c>
      <c r="F1205" s="20">
        <v>15</v>
      </c>
    </row>
    <row r="1206" spans="2:6" x14ac:dyDescent="0.2">
      <c r="B1206" s="17">
        <v>58103</v>
      </c>
      <c r="C1206" s="18">
        <v>43706</v>
      </c>
      <c r="D1206" s="19" t="s">
        <v>149</v>
      </c>
      <c r="E1206" s="19" t="s">
        <v>186</v>
      </c>
      <c r="F1206" s="20">
        <v>13.5</v>
      </c>
    </row>
    <row r="1207" spans="2:6" x14ac:dyDescent="0.2">
      <c r="B1207" s="17">
        <v>58104</v>
      </c>
      <c r="C1207" s="18">
        <v>43706</v>
      </c>
      <c r="D1207" s="19" t="s">
        <v>149</v>
      </c>
      <c r="E1207" s="19" t="s">
        <v>168</v>
      </c>
      <c r="F1207" s="20">
        <v>16</v>
      </c>
    </row>
    <row r="1208" spans="2:6" x14ac:dyDescent="0.2">
      <c r="B1208" s="17">
        <v>58105</v>
      </c>
      <c r="C1208" s="18">
        <v>43706</v>
      </c>
      <c r="D1208" s="19" t="s">
        <v>149</v>
      </c>
      <c r="E1208" s="19" t="s">
        <v>183</v>
      </c>
      <c r="F1208" s="20">
        <v>17</v>
      </c>
    </row>
    <row r="1209" spans="2:6" x14ac:dyDescent="0.2">
      <c r="B1209" s="17">
        <v>58106</v>
      </c>
      <c r="C1209" s="18">
        <v>43706</v>
      </c>
      <c r="D1209" s="19" t="s">
        <v>149</v>
      </c>
      <c r="E1209" s="19" t="s">
        <v>182</v>
      </c>
      <c r="F1209" s="20">
        <v>17</v>
      </c>
    </row>
    <row r="1210" spans="2:6" x14ac:dyDescent="0.2">
      <c r="B1210" s="17">
        <v>58107</v>
      </c>
      <c r="C1210" s="18">
        <v>43706</v>
      </c>
      <c r="D1210" s="19" t="s">
        <v>149</v>
      </c>
      <c r="E1210" s="19" t="s">
        <v>145</v>
      </c>
      <c r="F1210" s="20">
        <v>20</v>
      </c>
    </row>
    <row r="1211" spans="2:6" x14ac:dyDescent="0.2">
      <c r="B1211" s="17">
        <v>58108</v>
      </c>
      <c r="C1211" s="18">
        <v>43706</v>
      </c>
      <c r="D1211" s="19" t="s">
        <v>161</v>
      </c>
      <c r="E1211" s="19" t="s">
        <v>58</v>
      </c>
      <c r="F1211" s="20">
        <v>21</v>
      </c>
    </row>
    <row r="1212" spans="2:6" x14ac:dyDescent="0.2">
      <c r="B1212" s="17">
        <v>58109</v>
      </c>
      <c r="C1212" s="18">
        <v>43706</v>
      </c>
      <c r="D1212" s="19" t="s">
        <v>161</v>
      </c>
      <c r="E1212" s="19" t="s">
        <v>189</v>
      </c>
      <c r="F1212" s="20">
        <v>14</v>
      </c>
    </row>
    <row r="1213" spans="2:6" x14ac:dyDescent="0.2">
      <c r="B1213" s="17">
        <v>58110</v>
      </c>
      <c r="C1213" s="18">
        <v>43706</v>
      </c>
      <c r="D1213" s="19" t="s">
        <v>71</v>
      </c>
      <c r="E1213" s="19" t="s">
        <v>192</v>
      </c>
      <c r="F1213" s="20">
        <v>16</v>
      </c>
    </row>
    <row r="1214" spans="2:6" x14ac:dyDescent="0.2">
      <c r="B1214" s="17">
        <v>58111</v>
      </c>
      <c r="C1214" s="18">
        <v>43706</v>
      </c>
      <c r="D1214" s="19" t="s">
        <v>161</v>
      </c>
      <c r="E1214" s="19" t="s">
        <v>195</v>
      </c>
      <c r="F1214" s="20">
        <v>14.5</v>
      </c>
    </row>
    <row r="1215" spans="2:6" x14ac:dyDescent="0.2">
      <c r="B1215" s="17">
        <v>58112</v>
      </c>
      <c r="C1215" s="18">
        <v>43706</v>
      </c>
      <c r="D1215" s="19" t="s">
        <v>149</v>
      </c>
      <c r="E1215" s="19" t="s">
        <v>184</v>
      </c>
      <c r="F1215" s="20">
        <v>17</v>
      </c>
    </row>
    <row r="1216" spans="2:6" x14ac:dyDescent="0.2">
      <c r="B1216" s="17">
        <v>58113</v>
      </c>
      <c r="C1216" s="18">
        <v>43706</v>
      </c>
      <c r="D1216" s="19" t="s">
        <v>149</v>
      </c>
      <c r="E1216" s="19" t="s">
        <v>20</v>
      </c>
      <c r="F1216" s="20">
        <v>17</v>
      </c>
    </row>
    <row r="1217" spans="2:6" x14ac:dyDescent="0.2">
      <c r="B1217" s="17">
        <v>58114</v>
      </c>
      <c r="C1217" s="18">
        <v>43706</v>
      </c>
      <c r="D1217" s="19" t="s">
        <v>149</v>
      </c>
      <c r="E1217" s="19" t="s">
        <v>185</v>
      </c>
      <c r="F1217" s="20">
        <v>14</v>
      </c>
    </row>
    <row r="1218" spans="2:6" x14ac:dyDescent="0.2">
      <c r="B1218" s="17">
        <v>58115</v>
      </c>
      <c r="C1218" s="18">
        <v>43706</v>
      </c>
      <c r="D1218" s="19" t="s">
        <v>149</v>
      </c>
      <c r="E1218" s="19" t="s">
        <v>181</v>
      </c>
      <c r="F1218" s="20">
        <v>17</v>
      </c>
    </row>
    <row r="1219" spans="2:6" x14ac:dyDescent="0.2">
      <c r="B1219" s="17">
        <v>58116</v>
      </c>
      <c r="C1219" s="18">
        <v>43707</v>
      </c>
      <c r="D1219" s="19" t="s">
        <v>149</v>
      </c>
      <c r="E1219" s="19" t="s">
        <v>129</v>
      </c>
      <c r="F1219" s="20">
        <v>14</v>
      </c>
    </row>
    <row r="1220" spans="2:6" x14ac:dyDescent="0.2">
      <c r="B1220" s="17">
        <v>58117</v>
      </c>
      <c r="C1220" s="18">
        <v>43706</v>
      </c>
      <c r="D1220" s="19" t="s">
        <v>149</v>
      </c>
      <c r="E1220" s="19" t="s">
        <v>166</v>
      </c>
      <c r="F1220" s="20">
        <v>14</v>
      </c>
    </row>
    <row r="1221" spans="2:6" x14ac:dyDescent="0.2">
      <c r="B1221" s="17">
        <v>58118</v>
      </c>
      <c r="C1221" s="18">
        <v>43706</v>
      </c>
      <c r="D1221" s="19" t="s">
        <v>149</v>
      </c>
      <c r="E1221" s="19" t="s">
        <v>167</v>
      </c>
      <c r="F1221" s="20">
        <v>15</v>
      </c>
    </row>
    <row r="1222" spans="2:6" x14ac:dyDescent="0.2">
      <c r="B1222" s="17">
        <v>58119</v>
      </c>
      <c r="C1222" s="18">
        <v>43706</v>
      </c>
      <c r="D1222" s="19" t="s">
        <v>149</v>
      </c>
      <c r="E1222" s="19" t="s">
        <v>89</v>
      </c>
      <c r="F1222" s="20">
        <v>15</v>
      </c>
    </row>
    <row r="1223" spans="2:6" x14ac:dyDescent="0.2">
      <c r="B1223" s="17">
        <v>58120</v>
      </c>
      <c r="C1223" s="18">
        <v>43706</v>
      </c>
      <c r="D1223" s="19" t="s">
        <v>149</v>
      </c>
      <c r="E1223" s="19" t="s">
        <v>183</v>
      </c>
      <c r="F1223" s="20">
        <v>17</v>
      </c>
    </row>
    <row r="1224" spans="2:6" x14ac:dyDescent="0.2">
      <c r="B1224" s="17">
        <v>58121</v>
      </c>
      <c r="C1224" s="18">
        <v>43706</v>
      </c>
      <c r="D1224" s="19" t="s">
        <v>149</v>
      </c>
      <c r="E1224" s="19" t="s">
        <v>168</v>
      </c>
      <c r="F1224" s="20">
        <v>16</v>
      </c>
    </row>
    <row r="1225" spans="2:6" x14ac:dyDescent="0.2">
      <c r="B1225" s="17">
        <v>58122</v>
      </c>
      <c r="C1225" s="18">
        <v>43706</v>
      </c>
      <c r="D1225" s="19" t="s">
        <v>149</v>
      </c>
      <c r="E1225" s="19" t="s">
        <v>182</v>
      </c>
      <c r="F1225" s="20">
        <v>17</v>
      </c>
    </row>
    <row r="1226" spans="2:6" x14ac:dyDescent="0.2">
      <c r="B1226" s="17">
        <v>58123</v>
      </c>
      <c r="C1226" s="18">
        <v>43706</v>
      </c>
      <c r="D1226" s="19" t="s">
        <v>149</v>
      </c>
      <c r="E1226" s="19" t="s">
        <v>181</v>
      </c>
      <c r="F1226" s="20">
        <v>17</v>
      </c>
    </row>
    <row r="1227" spans="2:6" x14ac:dyDescent="0.2">
      <c r="B1227" s="17">
        <v>58124</v>
      </c>
      <c r="C1227" s="18">
        <v>43706</v>
      </c>
      <c r="D1227" s="19" t="s">
        <v>71</v>
      </c>
      <c r="E1227" s="19" t="s">
        <v>193</v>
      </c>
      <c r="F1227" s="20">
        <v>15</v>
      </c>
    </row>
    <row r="1228" spans="2:6" x14ac:dyDescent="0.2">
      <c r="B1228" s="17">
        <v>58125</v>
      </c>
      <c r="C1228" s="18">
        <v>43706</v>
      </c>
      <c r="D1228" s="19" t="s">
        <v>161</v>
      </c>
      <c r="E1228" s="19" t="s">
        <v>58</v>
      </c>
      <c r="F1228" s="20">
        <v>21</v>
      </c>
    </row>
    <row r="1229" spans="2:6" x14ac:dyDescent="0.2">
      <c r="B1229" s="17">
        <v>58126</v>
      </c>
      <c r="C1229" s="18">
        <v>43706</v>
      </c>
      <c r="D1229" s="19" t="s">
        <v>161</v>
      </c>
      <c r="E1229" s="19" t="s">
        <v>195</v>
      </c>
      <c r="F1229" s="20">
        <v>14.5</v>
      </c>
    </row>
    <row r="1230" spans="2:6" x14ac:dyDescent="0.2">
      <c r="B1230" s="17">
        <v>58127</v>
      </c>
      <c r="C1230" s="18">
        <v>43706</v>
      </c>
      <c r="D1230" s="19" t="s">
        <v>161</v>
      </c>
      <c r="E1230" s="19" t="s">
        <v>64</v>
      </c>
      <c r="F1230" s="20">
        <v>14</v>
      </c>
    </row>
    <row r="1231" spans="2:6" x14ac:dyDescent="0.2">
      <c r="B1231" s="17">
        <v>58128</v>
      </c>
      <c r="C1231" s="18">
        <v>43706</v>
      </c>
      <c r="D1231" s="19" t="s">
        <v>71</v>
      </c>
      <c r="E1231" s="19" t="s">
        <v>7</v>
      </c>
      <c r="F1231" s="20">
        <v>17</v>
      </c>
    </row>
    <row r="1232" spans="2:6" x14ac:dyDescent="0.2">
      <c r="B1232" s="17">
        <v>58129</v>
      </c>
      <c r="C1232" s="18">
        <v>43706</v>
      </c>
      <c r="D1232" s="19" t="s">
        <v>71</v>
      </c>
      <c r="E1232" s="19" t="s">
        <v>6</v>
      </c>
      <c r="F1232" s="20">
        <v>21</v>
      </c>
    </row>
    <row r="1233" spans="2:6" x14ac:dyDescent="0.2">
      <c r="B1233" s="17">
        <v>58130</v>
      </c>
      <c r="C1233" s="18">
        <v>43706</v>
      </c>
      <c r="D1233" s="19" t="s">
        <v>71</v>
      </c>
      <c r="E1233" s="19" t="s">
        <v>194</v>
      </c>
      <c r="F1233" s="20">
        <v>17</v>
      </c>
    </row>
    <row r="1234" spans="2:6" x14ac:dyDescent="0.2">
      <c r="B1234" s="17">
        <v>58131</v>
      </c>
      <c r="C1234" s="18">
        <v>43706</v>
      </c>
      <c r="D1234" s="19" t="s">
        <v>71</v>
      </c>
      <c r="E1234" s="19" t="s">
        <v>196</v>
      </c>
      <c r="F1234" s="20">
        <v>15</v>
      </c>
    </row>
    <row r="1235" spans="2:6" x14ac:dyDescent="0.2">
      <c r="B1235" s="17">
        <v>58132</v>
      </c>
      <c r="C1235" s="18">
        <v>43706</v>
      </c>
      <c r="D1235" s="19" t="s">
        <v>71</v>
      </c>
      <c r="E1235" s="19" t="s">
        <v>197</v>
      </c>
      <c r="F1235" s="20">
        <v>17</v>
      </c>
    </row>
    <row r="1236" spans="2:6" x14ac:dyDescent="0.2">
      <c r="B1236" s="17">
        <v>58133</v>
      </c>
      <c r="C1236" s="18">
        <v>43706</v>
      </c>
      <c r="D1236" s="19" t="s">
        <v>149</v>
      </c>
      <c r="E1236" s="19" t="s">
        <v>184</v>
      </c>
      <c r="F1236" s="20">
        <v>17</v>
      </c>
    </row>
    <row r="1237" spans="2:6" x14ac:dyDescent="0.2">
      <c r="B1237" s="17">
        <v>58134</v>
      </c>
      <c r="C1237" s="18">
        <v>43706</v>
      </c>
      <c r="D1237" s="19" t="s">
        <v>149</v>
      </c>
      <c r="E1237" s="19" t="s">
        <v>183</v>
      </c>
      <c r="F1237" s="20">
        <v>17</v>
      </c>
    </row>
    <row r="1238" spans="2:6" x14ac:dyDescent="0.2">
      <c r="B1238" s="17">
        <v>58135</v>
      </c>
      <c r="C1238" s="18">
        <v>43706</v>
      </c>
      <c r="D1238" s="19" t="s">
        <v>149</v>
      </c>
      <c r="E1238" s="19" t="s">
        <v>185</v>
      </c>
      <c r="F1238" s="20">
        <v>14</v>
      </c>
    </row>
    <row r="1239" spans="2:6" x14ac:dyDescent="0.2">
      <c r="B1239" s="17">
        <v>58136</v>
      </c>
      <c r="C1239" s="18">
        <v>43706</v>
      </c>
      <c r="D1239" s="19" t="s">
        <v>149</v>
      </c>
      <c r="E1239" s="19" t="s">
        <v>20</v>
      </c>
      <c r="F1239" s="20">
        <v>17</v>
      </c>
    </row>
    <row r="1240" spans="2:6" x14ac:dyDescent="0.2">
      <c r="B1240" s="17">
        <v>58137</v>
      </c>
      <c r="C1240" s="18">
        <v>43706</v>
      </c>
      <c r="D1240" s="19" t="s">
        <v>71</v>
      </c>
      <c r="E1240" s="19" t="s">
        <v>198</v>
      </c>
      <c r="F1240" s="20">
        <v>15</v>
      </c>
    </row>
    <row r="1241" spans="2:6" x14ac:dyDescent="0.2">
      <c r="B1241" s="17">
        <v>58138</v>
      </c>
      <c r="C1241" s="18">
        <v>43707</v>
      </c>
      <c r="D1241" s="19" t="s">
        <v>149</v>
      </c>
      <c r="E1241" s="19" t="s">
        <v>129</v>
      </c>
      <c r="F1241" s="20">
        <v>14</v>
      </c>
    </row>
    <row r="1242" spans="2:6" x14ac:dyDescent="0.2">
      <c r="B1242" s="17">
        <v>58139</v>
      </c>
      <c r="C1242" s="18">
        <v>43706</v>
      </c>
      <c r="D1242" s="19" t="s">
        <v>161</v>
      </c>
      <c r="E1242" s="19" t="s">
        <v>58</v>
      </c>
      <c r="F1242" s="20">
        <v>21</v>
      </c>
    </row>
    <row r="1243" spans="2:6" x14ac:dyDescent="0.2">
      <c r="B1243" s="17">
        <v>58140</v>
      </c>
      <c r="C1243" s="18">
        <v>43706</v>
      </c>
      <c r="D1243" s="19" t="s">
        <v>161</v>
      </c>
      <c r="E1243" s="19" t="s">
        <v>199</v>
      </c>
      <c r="F1243" s="20">
        <v>21</v>
      </c>
    </row>
    <row r="1244" spans="2:6" x14ac:dyDescent="0.2">
      <c r="B1244" s="17">
        <v>58141</v>
      </c>
      <c r="C1244" s="18">
        <v>43706</v>
      </c>
      <c r="D1244" s="19"/>
      <c r="E1244" s="19"/>
      <c r="F1244" s="20"/>
    </row>
    <row r="1245" spans="2:6" x14ac:dyDescent="0.2">
      <c r="B1245" s="17">
        <v>58142</v>
      </c>
      <c r="C1245" s="18">
        <v>43707</v>
      </c>
      <c r="D1245" s="19" t="s">
        <v>71</v>
      </c>
      <c r="E1245" s="19" t="s">
        <v>6</v>
      </c>
      <c r="F1245" s="20">
        <v>21</v>
      </c>
    </row>
    <row r="1246" spans="2:6" x14ac:dyDescent="0.2">
      <c r="B1246" s="17">
        <v>58143</v>
      </c>
      <c r="C1246" s="18">
        <v>43706</v>
      </c>
      <c r="D1246" s="19" t="s">
        <v>71</v>
      </c>
      <c r="E1246" s="19" t="s">
        <v>8</v>
      </c>
      <c r="F1246" s="20">
        <v>21</v>
      </c>
    </row>
    <row r="1247" spans="2:6" x14ac:dyDescent="0.2">
      <c r="B1247" s="17">
        <v>58144</v>
      </c>
      <c r="C1247" s="18">
        <v>43706</v>
      </c>
      <c r="D1247" s="19" t="s">
        <v>149</v>
      </c>
      <c r="E1247" s="19" t="s">
        <v>167</v>
      </c>
      <c r="F1247" s="20">
        <v>15</v>
      </c>
    </row>
    <row r="1248" spans="2:6" x14ac:dyDescent="0.2">
      <c r="B1248" s="17">
        <v>58145</v>
      </c>
      <c r="C1248" s="18">
        <v>43706</v>
      </c>
      <c r="D1248" s="19" t="s">
        <v>149</v>
      </c>
      <c r="E1248" s="19" t="s">
        <v>166</v>
      </c>
      <c r="F1248" s="20">
        <v>14</v>
      </c>
    </row>
    <row r="1249" spans="2:6" x14ac:dyDescent="0.2">
      <c r="B1249" s="17">
        <v>58146</v>
      </c>
      <c r="C1249" s="18">
        <v>43685</v>
      </c>
      <c r="D1249" s="19" t="s">
        <v>149</v>
      </c>
      <c r="E1249" s="19" t="s">
        <v>125</v>
      </c>
      <c r="F1249" s="20">
        <v>20</v>
      </c>
    </row>
    <row r="1250" spans="2:6" x14ac:dyDescent="0.2">
      <c r="B1250" s="17">
        <v>58147</v>
      </c>
      <c r="C1250" s="18">
        <v>43685</v>
      </c>
      <c r="D1250" s="19" t="s">
        <v>149</v>
      </c>
      <c r="E1250" s="19" t="s">
        <v>89</v>
      </c>
      <c r="F1250" s="20">
        <v>15</v>
      </c>
    </row>
    <row r="1251" spans="2:6" x14ac:dyDescent="0.2">
      <c r="B1251" s="17">
        <v>58148</v>
      </c>
      <c r="C1251" s="18">
        <v>43685</v>
      </c>
      <c r="D1251" s="19" t="s">
        <v>149</v>
      </c>
      <c r="E1251" s="19" t="s">
        <v>182</v>
      </c>
      <c r="F1251" s="20">
        <v>17</v>
      </c>
    </row>
    <row r="1252" spans="2:6" x14ac:dyDescent="0.2">
      <c r="B1252" s="17">
        <v>58149</v>
      </c>
      <c r="C1252" s="18">
        <v>43685</v>
      </c>
      <c r="D1252" s="19" t="s">
        <v>80</v>
      </c>
      <c r="E1252" s="19" t="s">
        <v>8</v>
      </c>
      <c r="F1252" s="20">
        <v>21</v>
      </c>
    </row>
    <row r="1253" spans="2:6" x14ac:dyDescent="0.2">
      <c r="B1253" s="17">
        <v>58150</v>
      </c>
      <c r="C1253" s="18">
        <v>43685</v>
      </c>
      <c r="D1253" s="19" t="s">
        <v>80</v>
      </c>
      <c r="E1253" s="19" t="s">
        <v>6</v>
      </c>
      <c r="F1253" s="20">
        <v>19</v>
      </c>
    </row>
    <row r="1254" spans="2:6" x14ac:dyDescent="0.2">
      <c r="B1254" s="17">
        <v>58151</v>
      </c>
      <c r="C1254" s="18">
        <v>43685</v>
      </c>
      <c r="D1254" s="19" t="s">
        <v>149</v>
      </c>
      <c r="E1254" s="19" t="s">
        <v>144</v>
      </c>
      <c r="F1254" s="20">
        <v>13.5</v>
      </c>
    </row>
    <row r="1255" spans="2:6" x14ac:dyDescent="0.2">
      <c r="B1255" s="17">
        <v>58152</v>
      </c>
      <c r="C1255" s="18">
        <v>43685</v>
      </c>
      <c r="D1255" s="19" t="s">
        <v>149</v>
      </c>
      <c r="E1255" s="19" t="s">
        <v>20</v>
      </c>
      <c r="F1255" s="20">
        <v>17</v>
      </c>
    </row>
    <row r="1256" spans="2:6" x14ac:dyDescent="0.2">
      <c r="B1256" s="17">
        <v>58153</v>
      </c>
      <c r="C1256" s="18">
        <v>43685</v>
      </c>
      <c r="D1256" s="19" t="s">
        <v>80</v>
      </c>
      <c r="E1256" s="19" t="s">
        <v>7</v>
      </c>
      <c r="F1256" s="20">
        <v>17</v>
      </c>
    </row>
    <row r="1257" spans="2:6" x14ac:dyDescent="0.2">
      <c r="B1257" s="17">
        <v>58154</v>
      </c>
      <c r="C1257" s="18">
        <v>43685</v>
      </c>
      <c r="D1257" s="19" t="s">
        <v>149</v>
      </c>
      <c r="E1257" s="19" t="s">
        <v>184</v>
      </c>
      <c r="F1257" s="20">
        <v>17</v>
      </c>
    </row>
    <row r="1258" spans="2:6" x14ac:dyDescent="0.2">
      <c r="B1258" s="17">
        <v>58155</v>
      </c>
      <c r="C1258" s="18">
        <v>43685</v>
      </c>
      <c r="D1258" s="19" t="s">
        <v>149</v>
      </c>
      <c r="E1258" s="19" t="s">
        <v>181</v>
      </c>
      <c r="F1258" s="20">
        <v>17</v>
      </c>
    </row>
    <row r="1259" spans="2:6" x14ac:dyDescent="0.2">
      <c r="B1259" s="17">
        <v>58156</v>
      </c>
      <c r="C1259" s="18">
        <v>43685</v>
      </c>
      <c r="D1259" s="19" t="s">
        <v>80</v>
      </c>
      <c r="E1259" s="19" t="s">
        <v>145</v>
      </c>
      <c r="F1259" s="20">
        <v>21</v>
      </c>
    </row>
    <row r="1260" spans="2:6" x14ac:dyDescent="0.2">
      <c r="B1260" s="17">
        <v>58157</v>
      </c>
      <c r="C1260" s="18">
        <v>43706</v>
      </c>
      <c r="D1260" s="19" t="s">
        <v>149</v>
      </c>
      <c r="E1260" s="19" t="s">
        <v>166</v>
      </c>
      <c r="F1260" s="20">
        <v>14</v>
      </c>
    </row>
    <row r="1261" spans="2:6" x14ac:dyDescent="0.2">
      <c r="B1261" s="17">
        <v>58158</v>
      </c>
      <c r="C1261" s="18">
        <v>43706</v>
      </c>
      <c r="D1261" s="19" t="s">
        <v>149</v>
      </c>
      <c r="E1261" s="19" t="s">
        <v>183</v>
      </c>
      <c r="F1261" s="20">
        <v>17</v>
      </c>
    </row>
    <row r="1262" spans="2:6" x14ac:dyDescent="0.2">
      <c r="B1262" s="17">
        <v>58159</v>
      </c>
      <c r="C1262" s="18">
        <v>43706</v>
      </c>
      <c r="D1262" s="19" t="s">
        <v>80</v>
      </c>
      <c r="E1262" s="19" t="s">
        <v>8</v>
      </c>
      <c r="F1262" s="20">
        <v>21</v>
      </c>
    </row>
    <row r="1263" spans="2:6" x14ac:dyDescent="0.2">
      <c r="B1263" s="17">
        <v>58160</v>
      </c>
      <c r="C1263" s="18">
        <v>43707</v>
      </c>
      <c r="D1263" s="19" t="s">
        <v>151</v>
      </c>
      <c r="E1263" s="19" t="s">
        <v>145</v>
      </c>
      <c r="F1263" s="20">
        <v>21</v>
      </c>
    </row>
    <row r="1264" spans="2:6" x14ac:dyDescent="0.2">
      <c r="B1264" s="17">
        <v>58161</v>
      </c>
      <c r="C1264" s="18">
        <v>43707</v>
      </c>
      <c r="D1264" s="19" t="s">
        <v>151</v>
      </c>
      <c r="E1264" s="19" t="s">
        <v>6</v>
      </c>
      <c r="F1264" s="20">
        <v>21</v>
      </c>
    </row>
    <row r="1265" spans="2:6" x14ac:dyDescent="0.2">
      <c r="B1265" s="17">
        <v>58162</v>
      </c>
      <c r="C1265" s="18">
        <v>43707</v>
      </c>
      <c r="D1265" s="19" t="s">
        <v>172</v>
      </c>
      <c r="E1265" s="19" t="s">
        <v>8</v>
      </c>
      <c r="F1265" s="20">
        <v>21</v>
      </c>
    </row>
    <row r="1266" spans="2:6" x14ac:dyDescent="0.2">
      <c r="B1266" s="17">
        <v>58163</v>
      </c>
      <c r="C1266" s="18">
        <v>43707</v>
      </c>
      <c r="D1266" s="19" t="s">
        <v>80</v>
      </c>
      <c r="E1266" s="19" t="s">
        <v>7</v>
      </c>
      <c r="F1266" s="20">
        <v>17</v>
      </c>
    </row>
    <row r="1267" spans="2:6" x14ac:dyDescent="0.2">
      <c r="B1267" s="17">
        <v>58164</v>
      </c>
      <c r="C1267" s="18">
        <v>43707</v>
      </c>
      <c r="D1267" s="19" t="s">
        <v>149</v>
      </c>
      <c r="E1267" s="19" t="s">
        <v>185</v>
      </c>
      <c r="F1267" s="20">
        <v>14</v>
      </c>
    </row>
    <row r="1268" spans="2:6" x14ac:dyDescent="0.2">
      <c r="B1268" s="17">
        <v>58165</v>
      </c>
      <c r="C1268" s="18">
        <v>43707</v>
      </c>
      <c r="D1268" s="19" t="s">
        <v>149</v>
      </c>
      <c r="E1268" s="19" t="s">
        <v>184</v>
      </c>
      <c r="F1268" s="20">
        <v>17</v>
      </c>
    </row>
    <row r="1269" spans="2:6" x14ac:dyDescent="0.2">
      <c r="B1269" s="17">
        <v>58166</v>
      </c>
      <c r="C1269" s="18">
        <v>43707</v>
      </c>
      <c r="D1269" s="19" t="s">
        <v>149</v>
      </c>
      <c r="E1269" s="19" t="s">
        <v>129</v>
      </c>
      <c r="F1269" s="20">
        <v>14</v>
      </c>
    </row>
    <row r="1270" spans="2:6" x14ac:dyDescent="0.2">
      <c r="B1270" s="17">
        <v>58167</v>
      </c>
      <c r="C1270" s="18">
        <v>43707</v>
      </c>
      <c r="D1270" s="19" t="s">
        <v>149</v>
      </c>
      <c r="E1270" s="19" t="s">
        <v>167</v>
      </c>
      <c r="F1270" s="20">
        <v>15</v>
      </c>
    </row>
    <row r="1271" spans="2:6" x14ac:dyDescent="0.2">
      <c r="B1271" s="17">
        <v>58168</v>
      </c>
      <c r="C1271" s="18">
        <v>43707</v>
      </c>
      <c r="D1271" s="19" t="s">
        <v>149</v>
      </c>
      <c r="E1271" s="19" t="s">
        <v>166</v>
      </c>
      <c r="F1271" s="20">
        <v>14</v>
      </c>
    </row>
    <row r="1272" spans="2:6" x14ac:dyDescent="0.2">
      <c r="B1272" s="17">
        <v>58169</v>
      </c>
      <c r="C1272" s="18">
        <v>43707</v>
      </c>
      <c r="D1272" s="19" t="s">
        <v>149</v>
      </c>
      <c r="E1272" s="19" t="s">
        <v>20</v>
      </c>
      <c r="F1272" s="20">
        <v>17</v>
      </c>
    </row>
    <row r="1273" spans="2:6" x14ac:dyDescent="0.2">
      <c r="B1273" s="17">
        <v>58170</v>
      </c>
      <c r="C1273" s="18">
        <v>43707</v>
      </c>
      <c r="D1273" s="19" t="s">
        <v>161</v>
      </c>
      <c r="E1273" s="19" t="s">
        <v>200</v>
      </c>
      <c r="F1273" s="20">
        <v>21</v>
      </c>
    </row>
    <row r="1274" spans="2:6" x14ac:dyDescent="0.2">
      <c r="B1274" s="17">
        <v>58171</v>
      </c>
      <c r="C1274" s="18">
        <v>43707</v>
      </c>
      <c r="D1274" s="19" t="s">
        <v>161</v>
      </c>
      <c r="E1274" s="19" t="s">
        <v>55</v>
      </c>
      <c r="F1274" s="20">
        <v>21</v>
      </c>
    </row>
    <row r="1275" spans="2:6" x14ac:dyDescent="0.2">
      <c r="B1275" s="17">
        <v>58172</v>
      </c>
      <c r="C1275" s="18">
        <v>43707</v>
      </c>
      <c r="D1275" s="19" t="s">
        <v>161</v>
      </c>
      <c r="E1275" s="19" t="s">
        <v>188</v>
      </c>
      <c r="F1275" s="20">
        <v>16</v>
      </c>
    </row>
    <row r="1276" spans="2:6" x14ac:dyDescent="0.2">
      <c r="B1276" s="17">
        <v>58173</v>
      </c>
      <c r="C1276" s="18">
        <v>43707</v>
      </c>
      <c r="D1276" s="19" t="s">
        <v>149</v>
      </c>
      <c r="E1276" s="19" t="s">
        <v>89</v>
      </c>
      <c r="F1276" s="20">
        <v>15</v>
      </c>
    </row>
    <row r="1277" spans="2:6" x14ac:dyDescent="0.2">
      <c r="B1277" s="17">
        <v>58174</v>
      </c>
      <c r="C1277" s="18">
        <v>43707</v>
      </c>
      <c r="D1277" s="19" t="s">
        <v>149</v>
      </c>
      <c r="E1277" s="19" t="s">
        <v>144</v>
      </c>
      <c r="F1277" s="20">
        <v>16</v>
      </c>
    </row>
    <row r="1278" spans="2:6" x14ac:dyDescent="0.2">
      <c r="B1278" s="17">
        <v>58175</v>
      </c>
      <c r="C1278" s="18">
        <v>43707</v>
      </c>
      <c r="D1278" s="19" t="s">
        <v>149</v>
      </c>
      <c r="E1278" s="19" t="s">
        <v>185</v>
      </c>
      <c r="F1278" s="20">
        <v>14</v>
      </c>
    </row>
    <row r="1279" spans="2:6" x14ac:dyDescent="0.2">
      <c r="B1279" s="17">
        <v>58176</v>
      </c>
      <c r="C1279" s="18">
        <v>43707</v>
      </c>
      <c r="D1279" s="19" t="s">
        <v>149</v>
      </c>
      <c r="E1279" s="19" t="s">
        <v>13</v>
      </c>
      <c r="F1279" s="20">
        <v>15</v>
      </c>
    </row>
    <row r="1280" spans="2:6" x14ac:dyDescent="0.2">
      <c r="B1280" s="17">
        <v>58177</v>
      </c>
      <c r="C1280" s="18">
        <v>43707</v>
      </c>
      <c r="D1280" s="19" t="s">
        <v>71</v>
      </c>
      <c r="E1280" s="19" t="s">
        <v>7</v>
      </c>
      <c r="F1280" s="20">
        <v>17</v>
      </c>
    </row>
    <row r="1281" spans="2:6" x14ac:dyDescent="0.2">
      <c r="B1281" s="17">
        <v>58178</v>
      </c>
      <c r="C1281" s="18">
        <v>43707</v>
      </c>
      <c r="D1281" s="19" t="s">
        <v>71</v>
      </c>
      <c r="E1281" s="19" t="s">
        <v>20</v>
      </c>
      <c r="F1281" s="20">
        <v>17</v>
      </c>
    </row>
    <row r="1282" spans="2:6" x14ac:dyDescent="0.2">
      <c r="B1282" s="17">
        <v>58179</v>
      </c>
      <c r="C1282" s="18">
        <v>43707</v>
      </c>
      <c r="D1282" s="19" t="s">
        <v>71</v>
      </c>
      <c r="E1282" s="19" t="s">
        <v>145</v>
      </c>
      <c r="F1282" s="20">
        <v>21</v>
      </c>
    </row>
    <row r="1283" spans="2:6" x14ac:dyDescent="0.2">
      <c r="B1283" s="17">
        <v>58180</v>
      </c>
      <c r="C1283" s="18">
        <v>43707</v>
      </c>
      <c r="D1283" s="19" t="s">
        <v>71</v>
      </c>
      <c r="E1283" s="19" t="s">
        <v>6</v>
      </c>
      <c r="F1283" s="20">
        <v>21</v>
      </c>
    </row>
    <row r="1284" spans="2:6" x14ac:dyDescent="0.2">
      <c r="B1284" s="17">
        <v>58181</v>
      </c>
      <c r="C1284" s="18">
        <v>43707</v>
      </c>
      <c r="D1284" s="19" t="s">
        <v>71</v>
      </c>
      <c r="E1284" s="19" t="s">
        <v>89</v>
      </c>
      <c r="F1284" s="20">
        <v>15</v>
      </c>
    </row>
    <row r="1285" spans="2:6" x14ac:dyDescent="0.2">
      <c r="B1285" s="17">
        <v>58182</v>
      </c>
      <c r="C1285" s="18">
        <v>43707</v>
      </c>
      <c r="D1285" s="19" t="s">
        <v>71</v>
      </c>
      <c r="E1285" s="19" t="s">
        <v>8</v>
      </c>
      <c r="F1285" s="20">
        <v>21</v>
      </c>
    </row>
    <row r="1286" spans="2:6" x14ac:dyDescent="0.2">
      <c r="B1286" s="17">
        <v>58183</v>
      </c>
      <c r="C1286" s="18">
        <v>43707</v>
      </c>
      <c r="D1286" s="19" t="s">
        <v>71</v>
      </c>
      <c r="E1286" s="19" t="s">
        <v>7</v>
      </c>
      <c r="F1286" s="20">
        <v>17</v>
      </c>
    </row>
    <row r="1287" spans="2:6" x14ac:dyDescent="0.2">
      <c r="B1287" s="17">
        <v>58184</v>
      </c>
      <c r="C1287" s="18">
        <v>43707</v>
      </c>
      <c r="D1287" s="19" t="s">
        <v>71</v>
      </c>
      <c r="E1287" s="19" t="s">
        <v>145</v>
      </c>
      <c r="F1287" s="20">
        <v>21</v>
      </c>
    </row>
    <row r="1288" spans="2:6" x14ac:dyDescent="0.2">
      <c r="B1288" s="17">
        <v>58185</v>
      </c>
      <c r="C1288" s="18">
        <v>43708</v>
      </c>
      <c r="D1288" s="19"/>
      <c r="E1288" s="19"/>
      <c r="F1288" s="20"/>
    </row>
    <row r="1289" spans="2:6" x14ac:dyDescent="0.2">
      <c r="B1289" s="17">
        <v>58186</v>
      </c>
      <c r="C1289" s="18">
        <v>43708</v>
      </c>
      <c r="D1289" s="19" t="s">
        <v>80</v>
      </c>
      <c r="E1289" s="19" t="s">
        <v>8</v>
      </c>
      <c r="F1289" s="20">
        <v>21</v>
      </c>
    </row>
    <row r="1290" spans="2:6" x14ac:dyDescent="0.2">
      <c r="B1290" s="17">
        <v>58187</v>
      </c>
      <c r="C1290" s="18">
        <v>43708</v>
      </c>
      <c r="D1290" s="19" t="s">
        <v>71</v>
      </c>
      <c r="E1290" s="19" t="s">
        <v>89</v>
      </c>
      <c r="F1290" s="20">
        <v>15</v>
      </c>
    </row>
    <row r="1291" spans="2:6" x14ac:dyDescent="0.2">
      <c r="B1291" s="17">
        <v>58188</v>
      </c>
      <c r="C1291" s="18">
        <v>43708</v>
      </c>
      <c r="D1291" s="19" t="s">
        <v>71</v>
      </c>
      <c r="E1291" s="19" t="s">
        <v>6</v>
      </c>
      <c r="F1291" s="20">
        <v>21</v>
      </c>
    </row>
    <row r="1292" spans="2:6" x14ac:dyDescent="0.2">
      <c r="B1292" s="17">
        <v>58189</v>
      </c>
      <c r="C1292" s="18">
        <v>43708</v>
      </c>
      <c r="D1292" s="19" t="s">
        <v>71</v>
      </c>
      <c r="E1292" s="19" t="s">
        <v>20</v>
      </c>
      <c r="F1292" s="20">
        <v>17</v>
      </c>
    </row>
    <row r="1293" spans="2:6" x14ac:dyDescent="0.2">
      <c r="B1293" s="17">
        <v>58190</v>
      </c>
      <c r="C1293" s="18">
        <v>43708</v>
      </c>
      <c r="D1293" s="19" t="s">
        <v>71</v>
      </c>
      <c r="E1293" s="19" t="s">
        <v>190</v>
      </c>
      <c r="F1293" s="20">
        <v>16</v>
      </c>
    </row>
    <row r="1294" spans="2:6" x14ac:dyDescent="0.2">
      <c r="B1294" s="17">
        <v>58191</v>
      </c>
      <c r="C1294" s="18">
        <v>43708</v>
      </c>
      <c r="D1294" s="19" t="s">
        <v>71</v>
      </c>
      <c r="E1294" s="19" t="s">
        <v>201</v>
      </c>
      <c r="F1294" s="20">
        <v>17</v>
      </c>
    </row>
    <row r="1295" spans="2:6" x14ac:dyDescent="0.2">
      <c r="B1295" s="17">
        <v>58192</v>
      </c>
      <c r="C1295" s="18">
        <v>43708</v>
      </c>
      <c r="D1295" s="19" t="s">
        <v>71</v>
      </c>
      <c r="E1295" s="19" t="s">
        <v>8</v>
      </c>
      <c r="F1295" s="20">
        <v>21</v>
      </c>
    </row>
    <row r="1296" spans="2:6" x14ac:dyDescent="0.2">
      <c r="B1296" s="17">
        <v>58193</v>
      </c>
      <c r="C1296" s="18">
        <v>43708</v>
      </c>
      <c r="D1296" s="19" t="s">
        <v>71</v>
      </c>
      <c r="E1296" s="19" t="s">
        <v>145</v>
      </c>
      <c r="F1296" s="20">
        <v>21</v>
      </c>
    </row>
    <row r="1297" spans="2:6" x14ac:dyDescent="0.2">
      <c r="B1297" s="17">
        <v>58194</v>
      </c>
      <c r="C1297" s="18">
        <v>43708</v>
      </c>
      <c r="D1297" s="19" t="s">
        <v>71</v>
      </c>
      <c r="E1297" s="19" t="s">
        <v>7</v>
      </c>
      <c r="F1297" s="20">
        <v>17</v>
      </c>
    </row>
    <row r="1298" spans="2:6" x14ac:dyDescent="0.2">
      <c r="B1298" s="17">
        <v>58195</v>
      </c>
      <c r="C1298" s="18">
        <v>43708</v>
      </c>
      <c r="D1298" s="19" t="s">
        <v>71</v>
      </c>
      <c r="E1298" s="19" t="s">
        <v>89</v>
      </c>
      <c r="F1298" s="20">
        <v>15</v>
      </c>
    </row>
    <row r="1299" spans="2:6" x14ac:dyDescent="0.2">
      <c r="B1299" s="17">
        <v>58196</v>
      </c>
      <c r="C1299" s="18">
        <v>43708</v>
      </c>
      <c r="D1299" s="19" t="s">
        <v>71</v>
      </c>
      <c r="E1299" s="19" t="s">
        <v>192</v>
      </c>
      <c r="F1299" s="20">
        <v>16</v>
      </c>
    </row>
    <row r="1300" spans="2:6" x14ac:dyDescent="0.2">
      <c r="B1300" s="17">
        <v>58197</v>
      </c>
      <c r="C1300" s="18">
        <v>43708</v>
      </c>
      <c r="D1300" s="19" t="s">
        <v>71</v>
      </c>
      <c r="E1300" s="19" t="s">
        <v>6</v>
      </c>
      <c r="F1300" s="20">
        <v>21</v>
      </c>
    </row>
    <row r="1301" spans="2:6" x14ac:dyDescent="0.2">
      <c r="B1301" s="17">
        <v>58198</v>
      </c>
      <c r="C1301" s="18">
        <v>43708</v>
      </c>
      <c r="D1301" s="19" t="s">
        <v>71</v>
      </c>
      <c r="E1301" s="19" t="s">
        <v>202</v>
      </c>
      <c r="F1301" s="20">
        <v>16</v>
      </c>
    </row>
    <row r="1302" spans="2:6" x14ac:dyDescent="0.2">
      <c r="B1302" s="17">
        <v>58199</v>
      </c>
      <c r="C1302" s="18">
        <v>43708</v>
      </c>
      <c r="D1302" s="19" t="s">
        <v>71</v>
      </c>
      <c r="E1302" s="19" t="s">
        <v>125</v>
      </c>
      <c r="F1302" s="20">
        <v>20</v>
      </c>
    </row>
    <row r="1303" spans="2:6" x14ac:dyDescent="0.2">
      <c r="B1303" s="17">
        <v>58200</v>
      </c>
      <c r="C1303" s="18">
        <v>43708</v>
      </c>
      <c r="D1303" s="19" t="s">
        <v>71</v>
      </c>
      <c r="E1303" s="19" t="s">
        <v>201</v>
      </c>
      <c r="F1303" s="20">
        <v>17</v>
      </c>
    </row>
    <row r="1304" spans="2:6" x14ac:dyDescent="0.2">
      <c r="B1304" s="17">
        <v>58201</v>
      </c>
      <c r="C1304" s="18">
        <v>43708</v>
      </c>
      <c r="D1304" s="19" t="s">
        <v>71</v>
      </c>
      <c r="E1304" s="19" t="s">
        <v>8</v>
      </c>
      <c r="F1304" s="20">
        <v>21</v>
      </c>
    </row>
    <row r="1305" spans="2:6" x14ac:dyDescent="0.2">
      <c r="B1305" s="17">
        <v>58202</v>
      </c>
      <c r="C1305" s="18">
        <v>43708</v>
      </c>
      <c r="D1305" s="19" t="s">
        <v>71</v>
      </c>
      <c r="E1305" s="19" t="s">
        <v>145</v>
      </c>
      <c r="F1305" s="20">
        <v>21</v>
      </c>
    </row>
    <row r="1306" spans="2:6" x14ac:dyDescent="0.2">
      <c r="B1306" s="17">
        <v>58203</v>
      </c>
      <c r="C1306" s="18">
        <v>43708</v>
      </c>
      <c r="D1306" s="19" t="s">
        <v>71</v>
      </c>
      <c r="E1306" s="19" t="s">
        <v>7</v>
      </c>
      <c r="F1306" s="20">
        <v>17</v>
      </c>
    </row>
    <row r="1307" spans="2:6" x14ac:dyDescent="0.2">
      <c r="B1307" s="17">
        <v>58204</v>
      </c>
      <c r="C1307" s="18">
        <v>43708</v>
      </c>
      <c r="D1307" s="19" t="s">
        <v>71</v>
      </c>
      <c r="E1307" s="19" t="s">
        <v>89</v>
      </c>
      <c r="F1307" s="20">
        <v>15</v>
      </c>
    </row>
    <row r="1308" spans="2:6" x14ac:dyDescent="0.2">
      <c r="B1308" s="17">
        <v>58205</v>
      </c>
      <c r="C1308" s="18">
        <v>43708</v>
      </c>
      <c r="D1308" s="19" t="s">
        <v>71</v>
      </c>
      <c r="E1308" s="19" t="s">
        <v>20</v>
      </c>
      <c r="F1308" s="20">
        <v>17</v>
      </c>
    </row>
    <row r="1309" spans="2:6" x14ac:dyDescent="0.2">
      <c r="B1309" s="17">
        <v>58206</v>
      </c>
      <c r="C1309" s="18">
        <v>43708</v>
      </c>
      <c r="D1309" s="19" t="s">
        <v>71</v>
      </c>
      <c r="E1309" s="19" t="s">
        <v>13</v>
      </c>
      <c r="F1309" s="20">
        <v>17</v>
      </c>
    </row>
    <row r="1310" spans="2:6" x14ac:dyDescent="0.2">
      <c r="B1310" s="17">
        <v>58207</v>
      </c>
      <c r="C1310" s="18">
        <v>43708</v>
      </c>
      <c r="D1310" s="19" t="s">
        <v>71</v>
      </c>
      <c r="E1310" s="19" t="s">
        <v>6</v>
      </c>
      <c r="F1310" s="20">
        <v>21</v>
      </c>
    </row>
    <row r="1311" spans="2:6" x14ac:dyDescent="0.2">
      <c r="B1311" s="17">
        <v>58208</v>
      </c>
      <c r="C1311" s="18">
        <v>43708</v>
      </c>
      <c r="D1311" s="19" t="s">
        <v>71</v>
      </c>
      <c r="E1311" s="19" t="s">
        <v>203</v>
      </c>
      <c r="F1311" s="20">
        <v>17</v>
      </c>
    </row>
    <row r="1312" spans="2:6" x14ac:dyDescent="0.2">
      <c r="B1312" s="17">
        <v>58209</v>
      </c>
      <c r="C1312" s="18">
        <v>43708</v>
      </c>
      <c r="D1312" s="19" t="s">
        <v>71</v>
      </c>
      <c r="E1312" s="19" t="s">
        <v>196</v>
      </c>
      <c r="F1312" s="20">
        <v>15</v>
      </c>
    </row>
    <row r="1313" spans="2:6" x14ac:dyDescent="0.2">
      <c r="B1313" s="17">
        <v>58210</v>
      </c>
      <c r="C1313" s="18">
        <v>43708</v>
      </c>
      <c r="D1313" s="19" t="s">
        <v>71</v>
      </c>
      <c r="E1313" s="19" t="s">
        <v>198</v>
      </c>
      <c r="F1313" s="20">
        <v>15</v>
      </c>
    </row>
    <row r="1314" spans="2:6" x14ac:dyDescent="0.2">
      <c r="B1314" s="17">
        <v>58211</v>
      </c>
      <c r="C1314" s="18">
        <v>43708</v>
      </c>
      <c r="D1314" s="19" t="s">
        <v>71</v>
      </c>
      <c r="E1314" s="19" t="s">
        <v>192</v>
      </c>
      <c r="F1314" s="20">
        <v>16</v>
      </c>
    </row>
    <row r="1315" spans="2:6" x14ac:dyDescent="0.2">
      <c r="B1315" s="17">
        <v>58212</v>
      </c>
      <c r="C1315" s="18">
        <v>43708</v>
      </c>
      <c r="D1315" s="19" t="s">
        <v>71</v>
      </c>
      <c r="E1315" s="19" t="s">
        <v>190</v>
      </c>
      <c r="F1315" s="20">
        <v>16</v>
      </c>
    </row>
    <row r="1316" spans="2:6" x14ac:dyDescent="0.2">
      <c r="B1316" s="17">
        <v>58213</v>
      </c>
      <c r="C1316" s="18">
        <v>43708</v>
      </c>
      <c r="D1316" s="19" t="s">
        <v>71</v>
      </c>
      <c r="E1316" s="19" t="s">
        <v>125</v>
      </c>
      <c r="F1316" s="20">
        <v>20</v>
      </c>
    </row>
    <row r="1317" spans="2:6" x14ac:dyDescent="0.2">
      <c r="B1317" s="17">
        <v>58214</v>
      </c>
      <c r="C1317" s="18">
        <v>43708</v>
      </c>
      <c r="D1317" s="19" t="s">
        <v>71</v>
      </c>
      <c r="E1317" s="19" t="s">
        <v>194</v>
      </c>
      <c r="F1317" s="20">
        <v>17</v>
      </c>
    </row>
    <row r="1318" spans="2:6" x14ac:dyDescent="0.2">
      <c r="B1318" s="17">
        <v>58215</v>
      </c>
      <c r="C1318" s="18">
        <v>43708</v>
      </c>
      <c r="D1318" s="19" t="s">
        <v>71</v>
      </c>
      <c r="E1318" s="19" t="s">
        <v>8</v>
      </c>
      <c r="F1318" s="20">
        <v>21</v>
      </c>
    </row>
    <row r="1319" spans="2:6" x14ac:dyDescent="0.2">
      <c r="B1319" s="17">
        <v>58216</v>
      </c>
      <c r="C1319" s="18">
        <v>43708</v>
      </c>
      <c r="D1319" s="19" t="s">
        <v>71</v>
      </c>
      <c r="E1319" s="19" t="s">
        <v>145</v>
      </c>
      <c r="F1319" s="20">
        <v>21</v>
      </c>
    </row>
    <row r="1320" spans="2:6" x14ac:dyDescent="0.2">
      <c r="B1320" s="21">
        <v>58217</v>
      </c>
      <c r="C1320" s="22">
        <v>43708</v>
      </c>
      <c r="D1320" s="23" t="s">
        <v>71</v>
      </c>
      <c r="E1320" s="23" t="s">
        <v>89</v>
      </c>
      <c r="F1320" s="24">
        <v>15</v>
      </c>
    </row>
    <row r="1321" spans="2:6" x14ac:dyDescent="0.2">
      <c r="B1321" s="21"/>
      <c r="C1321" s="22"/>
      <c r="D1321" s="23"/>
      <c r="E1321" s="23"/>
      <c r="F1321" s="24">
        <f>SUBTOTAL(109,Tabla8[M3])</f>
        <v>21982.5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BA3C8-658B-7942-8942-E5A2D4E504F0}">
  <dimension ref="B2:F1198"/>
  <sheetViews>
    <sheetView topLeftCell="A1186" workbookViewId="0">
      <selection activeCell="F1198" sqref="F1198"/>
    </sheetView>
  </sheetViews>
  <sheetFormatPr baseColWidth="10" defaultRowHeight="16" x14ac:dyDescent="0.2"/>
  <cols>
    <col min="2" max="2" width="12.5" bestFit="1" customWidth="1"/>
  </cols>
  <sheetData>
    <row r="2" spans="2:6" x14ac:dyDescent="0.2">
      <c r="B2" s="26" t="s">
        <v>0</v>
      </c>
      <c r="C2" s="27" t="s">
        <v>1</v>
      </c>
      <c r="D2" s="28" t="s">
        <v>2</v>
      </c>
      <c r="E2" s="28" t="s">
        <v>3</v>
      </c>
      <c r="F2" s="16" t="s">
        <v>4</v>
      </c>
    </row>
    <row r="3" spans="2:6" x14ac:dyDescent="0.2">
      <c r="B3" s="17">
        <v>58218</v>
      </c>
      <c r="C3" s="18">
        <v>43710</v>
      </c>
      <c r="D3" s="19" t="s">
        <v>71</v>
      </c>
      <c r="E3" s="19" t="s">
        <v>20</v>
      </c>
      <c r="F3" s="20">
        <v>17</v>
      </c>
    </row>
    <row r="4" spans="2:6" x14ac:dyDescent="0.2">
      <c r="B4" s="17">
        <v>58219</v>
      </c>
      <c r="C4" s="18">
        <v>43710</v>
      </c>
      <c r="D4" s="19" t="s">
        <v>71</v>
      </c>
      <c r="E4" s="19" t="s">
        <v>129</v>
      </c>
      <c r="F4" s="20">
        <v>14</v>
      </c>
    </row>
    <row r="5" spans="2:6" x14ac:dyDescent="0.2">
      <c r="B5" s="17">
        <v>58220</v>
      </c>
      <c r="C5" s="18">
        <v>43710</v>
      </c>
      <c r="D5" s="19" t="s">
        <v>71</v>
      </c>
      <c r="E5" s="19" t="s">
        <v>190</v>
      </c>
      <c r="F5" s="20">
        <v>16</v>
      </c>
    </row>
    <row r="6" spans="2:6" x14ac:dyDescent="0.2">
      <c r="B6" s="17">
        <v>58221</v>
      </c>
      <c r="C6" s="18">
        <v>43710</v>
      </c>
      <c r="D6" s="19" t="s">
        <v>71</v>
      </c>
      <c r="E6" s="19" t="s">
        <v>89</v>
      </c>
      <c r="F6" s="20">
        <v>15</v>
      </c>
    </row>
    <row r="7" spans="2:6" x14ac:dyDescent="0.2">
      <c r="B7" s="17">
        <v>58222</v>
      </c>
      <c r="C7" s="18">
        <v>43710</v>
      </c>
      <c r="D7" s="19" t="s">
        <v>71</v>
      </c>
      <c r="E7" s="19" t="s">
        <v>13</v>
      </c>
      <c r="F7" s="20">
        <v>17</v>
      </c>
    </row>
    <row r="8" spans="2:6" x14ac:dyDescent="0.2">
      <c r="B8" s="17">
        <v>58223</v>
      </c>
      <c r="C8" s="18">
        <v>43710</v>
      </c>
      <c r="D8" s="19" t="s">
        <v>71</v>
      </c>
      <c r="E8" s="19" t="s">
        <v>186</v>
      </c>
      <c r="F8" s="20">
        <v>14</v>
      </c>
    </row>
    <row r="9" spans="2:6" x14ac:dyDescent="0.2">
      <c r="B9" s="17">
        <v>58224</v>
      </c>
      <c r="C9" s="18">
        <v>43710</v>
      </c>
      <c r="D9" s="19" t="s">
        <v>71</v>
      </c>
      <c r="E9" s="19" t="s">
        <v>185</v>
      </c>
      <c r="F9" s="20">
        <v>14</v>
      </c>
    </row>
    <row r="10" spans="2:6" x14ac:dyDescent="0.2">
      <c r="B10" s="17">
        <v>58225</v>
      </c>
      <c r="C10" s="18">
        <v>43710</v>
      </c>
      <c r="D10" s="19" t="s">
        <v>71</v>
      </c>
      <c r="E10" s="19" t="s">
        <v>190</v>
      </c>
      <c r="F10" s="20">
        <v>17</v>
      </c>
    </row>
    <row r="11" spans="2:6" x14ac:dyDescent="0.2">
      <c r="B11" s="17">
        <v>58226</v>
      </c>
      <c r="C11" s="18">
        <v>43710</v>
      </c>
      <c r="D11" s="19" t="s">
        <v>161</v>
      </c>
      <c r="E11" s="19" t="s">
        <v>195</v>
      </c>
      <c r="F11" s="20">
        <v>14.5</v>
      </c>
    </row>
    <row r="12" spans="2:6" x14ac:dyDescent="0.2">
      <c r="B12" s="17">
        <v>58227</v>
      </c>
      <c r="C12" s="18">
        <v>43710</v>
      </c>
      <c r="D12" s="19" t="s">
        <v>161</v>
      </c>
      <c r="E12" s="19" t="s">
        <v>58</v>
      </c>
      <c r="F12" s="20">
        <v>21</v>
      </c>
    </row>
    <row r="13" spans="2:6" x14ac:dyDescent="0.2">
      <c r="B13" s="17">
        <v>58228</v>
      </c>
      <c r="C13" s="18">
        <v>43710</v>
      </c>
      <c r="D13" s="19" t="s">
        <v>161</v>
      </c>
      <c r="E13" s="19" t="s">
        <v>99</v>
      </c>
      <c r="F13" s="20">
        <v>16</v>
      </c>
    </row>
    <row r="14" spans="2:6" x14ac:dyDescent="0.2">
      <c r="B14" s="17">
        <v>58229</v>
      </c>
      <c r="C14" s="18">
        <v>43710</v>
      </c>
      <c r="D14" s="19" t="s">
        <v>71</v>
      </c>
      <c r="E14" s="19" t="s">
        <v>167</v>
      </c>
      <c r="F14" s="20">
        <v>15</v>
      </c>
    </row>
    <row r="15" spans="2:6" x14ac:dyDescent="0.2">
      <c r="B15" s="17">
        <v>58230</v>
      </c>
      <c r="C15" s="18">
        <v>43710</v>
      </c>
      <c r="D15" s="19" t="s">
        <v>71</v>
      </c>
      <c r="E15" s="19" t="s">
        <v>166</v>
      </c>
      <c r="F15" s="20">
        <v>14</v>
      </c>
    </row>
    <row r="16" spans="2:6" x14ac:dyDescent="0.2">
      <c r="B16" s="17">
        <v>58231</v>
      </c>
      <c r="C16" s="18">
        <v>43710</v>
      </c>
      <c r="D16" s="19" t="s">
        <v>149</v>
      </c>
      <c r="E16" s="19" t="s">
        <v>7</v>
      </c>
      <c r="F16" s="20">
        <v>17</v>
      </c>
    </row>
    <row r="17" spans="2:6" x14ac:dyDescent="0.2">
      <c r="B17" s="17">
        <v>58232</v>
      </c>
      <c r="C17" s="18">
        <v>43710</v>
      </c>
      <c r="D17" s="19" t="s">
        <v>149</v>
      </c>
      <c r="E17" s="19" t="s">
        <v>6</v>
      </c>
      <c r="F17" s="20">
        <v>19</v>
      </c>
    </row>
    <row r="18" spans="2:6" x14ac:dyDescent="0.2">
      <c r="B18" s="17">
        <v>58233</v>
      </c>
      <c r="C18" s="18">
        <v>43710</v>
      </c>
      <c r="D18" s="19" t="s">
        <v>149</v>
      </c>
      <c r="E18" s="19" t="s">
        <v>183</v>
      </c>
      <c r="F18" s="20">
        <v>17</v>
      </c>
    </row>
    <row r="19" spans="2:6" x14ac:dyDescent="0.2">
      <c r="B19" s="17">
        <v>58234</v>
      </c>
      <c r="C19" s="18">
        <v>43710</v>
      </c>
      <c r="D19" s="19" t="s">
        <v>149</v>
      </c>
      <c r="E19" s="19" t="s">
        <v>181</v>
      </c>
      <c r="F19" s="20">
        <v>17</v>
      </c>
    </row>
    <row r="20" spans="2:6" x14ac:dyDescent="0.2">
      <c r="B20" s="17">
        <v>58235</v>
      </c>
      <c r="C20" s="18">
        <v>43710</v>
      </c>
      <c r="D20" s="19" t="s">
        <v>149</v>
      </c>
      <c r="E20" s="19" t="s">
        <v>182</v>
      </c>
      <c r="F20" s="20">
        <v>17</v>
      </c>
    </row>
    <row r="21" spans="2:6" x14ac:dyDescent="0.2">
      <c r="B21" s="17">
        <v>58236</v>
      </c>
      <c r="C21" s="18">
        <v>43710</v>
      </c>
      <c r="D21" s="19" t="s">
        <v>149</v>
      </c>
      <c r="E21" s="19" t="s">
        <v>184</v>
      </c>
      <c r="F21" s="20">
        <v>17</v>
      </c>
    </row>
    <row r="22" spans="2:6" x14ac:dyDescent="0.2">
      <c r="B22" s="17">
        <v>58237</v>
      </c>
      <c r="C22" s="18">
        <v>43710</v>
      </c>
      <c r="D22" s="19" t="s">
        <v>149</v>
      </c>
      <c r="E22" s="19" t="s">
        <v>145</v>
      </c>
      <c r="F22" s="20">
        <v>20</v>
      </c>
    </row>
    <row r="23" spans="2:6" x14ac:dyDescent="0.2">
      <c r="B23" s="17">
        <v>58238</v>
      </c>
      <c r="C23" s="18">
        <v>43710</v>
      </c>
      <c r="D23" s="19" t="s">
        <v>149</v>
      </c>
      <c r="E23" s="19" t="s">
        <v>20</v>
      </c>
      <c r="F23" s="20">
        <v>17</v>
      </c>
    </row>
    <row r="24" spans="2:6" x14ac:dyDescent="0.2">
      <c r="B24" s="17">
        <v>58239</v>
      </c>
      <c r="C24" s="18">
        <v>43710</v>
      </c>
      <c r="D24" s="19" t="s">
        <v>149</v>
      </c>
      <c r="E24" s="19" t="s">
        <v>89</v>
      </c>
      <c r="F24" s="20">
        <v>15</v>
      </c>
    </row>
    <row r="25" spans="2:6" x14ac:dyDescent="0.2">
      <c r="B25" s="17">
        <v>58240</v>
      </c>
      <c r="C25" s="18">
        <v>43710</v>
      </c>
      <c r="D25" s="19" t="s">
        <v>149</v>
      </c>
      <c r="E25" s="19" t="s">
        <v>8</v>
      </c>
      <c r="F25" s="20">
        <v>20</v>
      </c>
    </row>
    <row r="26" spans="2:6" x14ac:dyDescent="0.2">
      <c r="B26" s="17">
        <v>58241</v>
      </c>
      <c r="C26" s="18">
        <v>43710</v>
      </c>
      <c r="D26" s="19" t="s">
        <v>149</v>
      </c>
      <c r="E26" s="19" t="s">
        <v>7</v>
      </c>
      <c r="F26" s="20">
        <v>17</v>
      </c>
    </row>
    <row r="27" spans="2:6" x14ac:dyDescent="0.2">
      <c r="B27" s="17">
        <v>58242</v>
      </c>
      <c r="C27" s="18">
        <v>43710</v>
      </c>
      <c r="D27" s="19" t="s">
        <v>161</v>
      </c>
      <c r="E27" s="19" t="s">
        <v>58</v>
      </c>
      <c r="F27" s="20">
        <v>21</v>
      </c>
    </row>
    <row r="28" spans="2:6" x14ac:dyDescent="0.2">
      <c r="B28" s="17">
        <v>58243</v>
      </c>
      <c r="C28" s="18">
        <v>43710</v>
      </c>
      <c r="D28" s="19" t="s">
        <v>161</v>
      </c>
      <c r="E28" s="19" t="s">
        <v>99</v>
      </c>
      <c r="F28" s="20">
        <v>16</v>
      </c>
    </row>
    <row r="29" spans="2:6" x14ac:dyDescent="0.2">
      <c r="B29" s="17">
        <v>58244</v>
      </c>
      <c r="C29" s="18">
        <v>43710</v>
      </c>
      <c r="D29" s="19" t="s">
        <v>149</v>
      </c>
      <c r="E29" s="19" t="s">
        <v>183</v>
      </c>
      <c r="F29" s="20">
        <v>17</v>
      </c>
    </row>
    <row r="30" spans="2:6" x14ac:dyDescent="0.2">
      <c r="B30" s="17">
        <v>58245</v>
      </c>
      <c r="C30" s="18">
        <v>43710</v>
      </c>
      <c r="D30" s="19" t="s">
        <v>149</v>
      </c>
      <c r="E30" s="19" t="s">
        <v>182</v>
      </c>
      <c r="F30" s="20">
        <v>17</v>
      </c>
    </row>
    <row r="31" spans="2:6" x14ac:dyDescent="0.2">
      <c r="B31" s="17">
        <v>58246</v>
      </c>
      <c r="C31" s="18">
        <v>43710</v>
      </c>
      <c r="D31" s="19" t="s">
        <v>149</v>
      </c>
      <c r="E31" s="19" t="s">
        <v>13</v>
      </c>
      <c r="F31" s="20">
        <v>15</v>
      </c>
    </row>
    <row r="32" spans="2:6" x14ac:dyDescent="0.2">
      <c r="B32" s="17">
        <v>58247</v>
      </c>
      <c r="C32" s="18">
        <v>43710</v>
      </c>
      <c r="D32" s="19" t="s">
        <v>161</v>
      </c>
      <c r="E32" s="19" t="s">
        <v>195</v>
      </c>
      <c r="F32" s="20">
        <v>15.5</v>
      </c>
    </row>
    <row r="33" spans="2:6" x14ac:dyDescent="0.2">
      <c r="B33" s="17">
        <v>58248</v>
      </c>
      <c r="C33" s="18">
        <v>43710</v>
      </c>
      <c r="D33" s="19" t="s">
        <v>161</v>
      </c>
      <c r="E33" s="19" t="s">
        <v>204</v>
      </c>
      <c r="F33" s="20">
        <v>13</v>
      </c>
    </row>
    <row r="34" spans="2:6" x14ac:dyDescent="0.2">
      <c r="B34" s="17">
        <v>58249</v>
      </c>
      <c r="C34" s="18">
        <v>43710</v>
      </c>
      <c r="D34" s="19" t="s">
        <v>149</v>
      </c>
      <c r="E34" s="19" t="s">
        <v>181</v>
      </c>
      <c r="F34" s="20">
        <v>17</v>
      </c>
    </row>
    <row r="35" spans="2:6" x14ac:dyDescent="0.2">
      <c r="B35" s="17">
        <v>58250</v>
      </c>
      <c r="C35" s="18">
        <v>43710</v>
      </c>
      <c r="D35" s="19" t="s">
        <v>149</v>
      </c>
      <c r="E35" s="19" t="s">
        <v>129</v>
      </c>
      <c r="F35" s="20">
        <v>14</v>
      </c>
    </row>
    <row r="36" spans="2:6" x14ac:dyDescent="0.2">
      <c r="B36" s="17">
        <v>58251</v>
      </c>
      <c r="C36" s="18">
        <v>43710</v>
      </c>
      <c r="D36" s="19" t="s">
        <v>71</v>
      </c>
      <c r="E36" s="19" t="s">
        <v>166</v>
      </c>
      <c r="F36" s="20">
        <v>14</v>
      </c>
    </row>
    <row r="37" spans="2:6" x14ac:dyDescent="0.2">
      <c r="B37" s="17">
        <v>58252</v>
      </c>
      <c r="C37" s="18">
        <v>43710</v>
      </c>
      <c r="D37" s="19" t="s">
        <v>71</v>
      </c>
      <c r="E37" s="19" t="s">
        <v>167</v>
      </c>
      <c r="F37" s="20">
        <v>15</v>
      </c>
    </row>
    <row r="38" spans="2:6" x14ac:dyDescent="0.2">
      <c r="B38" s="17">
        <v>58253</v>
      </c>
      <c r="C38" s="18">
        <v>43710</v>
      </c>
      <c r="D38" s="19" t="s">
        <v>71</v>
      </c>
      <c r="E38" s="19" t="s">
        <v>191</v>
      </c>
      <c r="F38" s="20">
        <v>14</v>
      </c>
    </row>
    <row r="39" spans="2:6" x14ac:dyDescent="0.2">
      <c r="B39" s="17">
        <v>58254</v>
      </c>
      <c r="C39" s="18">
        <v>43710</v>
      </c>
      <c r="D39" s="19" t="s">
        <v>149</v>
      </c>
      <c r="E39" s="19" t="s">
        <v>6</v>
      </c>
      <c r="F39" s="20">
        <v>19</v>
      </c>
    </row>
    <row r="40" spans="2:6" x14ac:dyDescent="0.2">
      <c r="B40" s="17">
        <v>58255</v>
      </c>
      <c r="C40" s="18">
        <v>43710</v>
      </c>
      <c r="D40" s="19" t="s">
        <v>149</v>
      </c>
      <c r="E40" s="19" t="s">
        <v>8</v>
      </c>
      <c r="F40" s="20">
        <v>20</v>
      </c>
    </row>
    <row r="41" spans="2:6" x14ac:dyDescent="0.2">
      <c r="B41" s="17">
        <v>58256</v>
      </c>
      <c r="C41" s="18">
        <v>43710</v>
      </c>
      <c r="D41" s="19" t="s">
        <v>149</v>
      </c>
      <c r="E41" s="19" t="s">
        <v>205</v>
      </c>
      <c r="F41" s="20">
        <v>17</v>
      </c>
    </row>
    <row r="42" spans="2:6" x14ac:dyDescent="0.2">
      <c r="B42" s="17">
        <v>58257</v>
      </c>
      <c r="C42" s="18">
        <v>43710</v>
      </c>
      <c r="D42" s="19" t="s">
        <v>149</v>
      </c>
      <c r="E42" s="19" t="s">
        <v>181</v>
      </c>
      <c r="F42" s="20">
        <v>17</v>
      </c>
    </row>
    <row r="43" spans="2:6" x14ac:dyDescent="0.2">
      <c r="B43" s="17">
        <v>58258</v>
      </c>
      <c r="C43" s="18">
        <v>43710</v>
      </c>
      <c r="D43" s="19" t="s">
        <v>149</v>
      </c>
      <c r="E43" s="19" t="s">
        <v>182</v>
      </c>
      <c r="F43" s="20">
        <v>17</v>
      </c>
    </row>
    <row r="44" spans="2:6" x14ac:dyDescent="0.2">
      <c r="B44" s="17">
        <v>58259</v>
      </c>
      <c r="C44" s="18">
        <v>43710</v>
      </c>
      <c r="D44" s="19" t="s">
        <v>71</v>
      </c>
      <c r="E44" s="19" t="s">
        <v>89</v>
      </c>
      <c r="F44" s="20">
        <v>15</v>
      </c>
    </row>
    <row r="45" spans="2:6" x14ac:dyDescent="0.2">
      <c r="B45" s="17">
        <v>58260</v>
      </c>
      <c r="C45" s="18">
        <v>43710</v>
      </c>
      <c r="D45" s="19" t="s">
        <v>149</v>
      </c>
      <c r="E45" s="19" t="s">
        <v>184</v>
      </c>
      <c r="F45" s="20">
        <v>17</v>
      </c>
    </row>
    <row r="46" spans="2:6" x14ac:dyDescent="0.2">
      <c r="B46" s="17">
        <v>58261</v>
      </c>
      <c r="C46" s="18">
        <v>43710</v>
      </c>
      <c r="D46" s="19" t="s">
        <v>80</v>
      </c>
      <c r="E46" s="19" t="s">
        <v>145</v>
      </c>
      <c r="F46" s="20">
        <v>21</v>
      </c>
    </row>
    <row r="47" spans="2:6" x14ac:dyDescent="0.2">
      <c r="B47" s="17">
        <v>58262</v>
      </c>
      <c r="C47" s="18">
        <v>43710</v>
      </c>
      <c r="D47" s="19" t="s">
        <v>80</v>
      </c>
      <c r="E47" s="19" t="s">
        <v>6</v>
      </c>
      <c r="F47" s="20">
        <v>19</v>
      </c>
    </row>
    <row r="48" spans="2:6" x14ac:dyDescent="0.2">
      <c r="B48" s="17">
        <v>58263</v>
      </c>
      <c r="C48" s="18">
        <v>43710</v>
      </c>
      <c r="D48" s="19" t="s">
        <v>80</v>
      </c>
      <c r="E48" s="19" t="s">
        <v>8</v>
      </c>
      <c r="F48" s="20">
        <v>21</v>
      </c>
    </row>
    <row r="49" spans="2:6" x14ac:dyDescent="0.2">
      <c r="B49" s="17">
        <v>58264</v>
      </c>
      <c r="C49" s="18">
        <v>43710</v>
      </c>
      <c r="D49" s="19" t="s">
        <v>149</v>
      </c>
      <c r="E49" s="19" t="s">
        <v>144</v>
      </c>
      <c r="F49" s="20">
        <v>16</v>
      </c>
    </row>
    <row r="50" spans="2:6" x14ac:dyDescent="0.2">
      <c r="B50" s="17">
        <v>58265</v>
      </c>
      <c r="C50" s="18">
        <v>43710</v>
      </c>
      <c r="D50" s="19" t="s">
        <v>149</v>
      </c>
      <c r="E50" s="19" t="s">
        <v>7</v>
      </c>
      <c r="F50" s="20">
        <v>17</v>
      </c>
    </row>
    <row r="51" spans="2:6" x14ac:dyDescent="0.2">
      <c r="B51" s="17">
        <v>58266</v>
      </c>
      <c r="C51" s="18">
        <v>43710</v>
      </c>
      <c r="D51" s="19" t="s">
        <v>71</v>
      </c>
      <c r="E51" s="19" t="s">
        <v>13</v>
      </c>
      <c r="F51" s="20">
        <v>17</v>
      </c>
    </row>
    <row r="52" spans="2:6" x14ac:dyDescent="0.2">
      <c r="B52" s="17">
        <v>58267</v>
      </c>
      <c r="C52" s="18">
        <v>43710</v>
      </c>
      <c r="D52" s="19" t="s">
        <v>71</v>
      </c>
      <c r="E52" s="19" t="s">
        <v>190</v>
      </c>
      <c r="F52" s="20">
        <v>16</v>
      </c>
    </row>
    <row r="53" spans="2:6" x14ac:dyDescent="0.2">
      <c r="B53" s="17">
        <v>58268</v>
      </c>
      <c r="C53" s="18">
        <v>43710</v>
      </c>
      <c r="D53" s="19" t="s">
        <v>71</v>
      </c>
      <c r="E53" s="19" t="s">
        <v>129</v>
      </c>
      <c r="F53" s="20">
        <v>14</v>
      </c>
    </row>
    <row r="54" spans="2:6" x14ac:dyDescent="0.2">
      <c r="B54" s="17">
        <v>58269</v>
      </c>
      <c r="C54" s="18">
        <v>43710</v>
      </c>
      <c r="D54" s="19" t="s">
        <v>161</v>
      </c>
      <c r="E54" s="19" t="s">
        <v>195</v>
      </c>
      <c r="F54" s="20">
        <v>14.5</v>
      </c>
    </row>
    <row r="55" spans="2:6" x14ac:dyDescent="0.2">
      <c r="B55" s="17">
        <v>58270</v>
      </c>
      <c r="C55" s="18">
        <v>43710</v>
      </c>
      <c r="D55" s="19" t="s">
        <v>149</v>
      </c>
      <c r="E55" s="19" t="s">
        <v>166</v>
      </c>
      <c r="F55" s="20">
        <v>14</v>
      </c>
    </row>
    <row r="56" spans="2:6" x14ac:dyDescent="0.2">
      <c r="B56" s="17">
        <v>58271</v>
      </c>
      <c r="C56" s="18">
        <v>43710</v>
      </c>
      <c r="D56" s="19" t="s">
        <v>149</v>
      </c>
      <c r="E56" s="19" t="s">
        <v>167</v>
      </c>
      <c r="F56" s="20">
        <v>15</v>
      </c>
    </row>
    <row r="57" spans="2:6" x14ac:dyDescent="0.2">
      <c r="B57" s="17">
        <v>58272</v>
      </c>
      <c r="C57" s="18">
        <v>43710</v>
      </c>
      <c r="D57" s="19" t="s">
        <v>71</v>
      </c>
      <c r="E57" s="19" t="s">
        <v>192</v>
      </c>
      <c r="F57" s="20">
        <v>16</v>
      </c>
    </row>
    <row r="58" spans="2:6" x14ac:dyDescent="0.2">
      <c r="B58" s="17">
        <v>58273</v>
      </c>
      <c r="C58" s="18">
        <v>43710</v>
      </c>
      <c r="D58" s="19" t="s">
        <v>80</v>
      </c>
      <c r="E58" s="19" t="s">
        <v>145</v>
      </c>
      <c r="F58" s="20">
        <v>21</v>
      </c>
    </row>
    <row r="59" spans="2:6" x14ac:dyDescent="0.2">
      <c r="B59" s="17">
        <v>58274</v>
      </c>
      <c r="C59" s="18">
        <v>43710</v>
      </c>
      <c r="D59" s="19" t="s">
        <v>149</v>
      </c>
      <c r="E59" s="19" t="s">
        <v>183</v>
      </c>
      <c r="F59" s="20">
        <v>17</v>
      </c>
    </row>
    <row r="60" spans="2:6" x14ac:dyDescent="0.2">
      <c r="B60" s="17">
        <v>58275</v>
      </c>
      <c r="C60" s="18">
        <v>43710</v>
      </c>
      <c r="D60" s="19" t="s">
        <v>149</v>
      </c>
      <c r="E60" s="19" t="s">
        <v>181</v>
      </c>
      <c r="F60" s="20">
        <v>17</v>
      </c>
    </row>
    <row r="61" spans="2:6" x14ac:dyDescent="0.2">
      <c r="B61" s="17">
        <v>58276</v>
      </c>
      <c r="C61" s="18">
        <v>43710</v>
      </c>
      <c r="D61" s="19" t="s">
        <v>149</v>
      </c>
      <c r="E61" s="19" t="s">
        <v>144</v>
      </c>
      <c r="F61" s="20">
        <v>16</v>
      </c>
    </row>
    <row r="62" spans="2:6" x14ac:dyDescent="0.2">
      <c r="B62" s="17">
        <v>58277</v>
      </c>
      <c r="C62" s="18">
        <v>43710</v>
      </c>
      <c r="D62" s="19" t="s">
        <v>149</v>
      </c>
      <c r="E62" s="19" t="s">
        <v>89</v>
      </c>
      <c r="F62" s="20">
        <v>15</v>
      </c>
    </row>
    <row r="63" spans="2:6" x14ac:dyDescent="0.2">
      <c r="B63" s="17">
        <v>58278</v>
      </c>
      <c r="C63" s="18">
        <v>43710</v>
      </c>
      <c r="D63" s="19" t="s">
        <v>149</v>
      </c>
      <c r="E63" s="19" t="s">
        <v>182</v>
      </c>
      <c r="F63" s="20">
        <v>17</v>
      </c>
    </row>
    <row r="64" spans="2:6" x14ac:dyDescent="0.2">
      <c r="B64" s="17">
        <v>58279</v>
      </c>
      <c r="C64" s="18">
        <v>43710</v>
      </c>
      <c r="D64" s="19" t="s">
        <v>149</v>
      </c>
      <c r="E64" s="19" t="s">
        <v>184</v>
      </c>
      <c r="F64" s="20">
        <v>17</v>
      </c>
    </row>
    <row r="65" spans="2:6" x14ac:dyDescent="0.2">
      <c r="B65" s="17">
        <v>58280</v>
      </c>
      <c r="C65" s="18">
        <v>43710</v>
      </c>
      <c r="D65" s="19" t="s">
        <v>149</v>
      </c>
      <c r="E65" s="19" t="s">
        <v>129</v>
      </c>
      <c r="F65" s="20">
        <v>14</v>
      </c>
    </row>
    <row r="66" spans="2:6" x14ac:dyDescent="0.2">
      <c r="B66" s="17">
        <v>58281</v>
      </c>
      <c r="C66" s="18">
        <v>43710</v>
      </c>
      <c r="D66" s="19" t="s">
        <v>71</v>
      </c>
      <c r="E66" s="19" t="s">
        <v>191</v>
      </c>
      <c r="F66" s="20">
        <v>14</v>
      </c>
    </row>
    <row r="67" spans="2:6" x14ac:dyDescent="0.2">
      <c r="B67" s="17">
        <v>58282</v>
      </c>
      <c r="C67" s="18">
        <v>43710</v>
      </c>
      <c r="D67" s="19" t="s">
        <v>80</v>
      </c>
      <c r="E67" s="19" t="s">
        <v>6</v>
      </c>
      <c r="F67" s="20">
        <v>19</v>
      </c>
    </row>
    <row r="68" spans="2:6" x14ac:dyDescent="0.2">
      <c r="B68" s="17">
        <v>58283</v>
      </c>
      <c r="C68" s="18">
        <v>43710</v>
      </c>
      <c r="D68" s="19" t="s">
        <v>71</v>
      </c>
      <c r="E68" s="19" t="s">
        <v>190</v>
      </c>
      <c r="F68" s="20">
        <v>16</v>
      </c>
    </row>
    <row r="69" spans="2:6" x14ac:dyDescent="0.2">
      <c r="B69" s="17">
        <v>58284</v>
      </c>
      <c r="C69" s="18">
        <v>43710</v>
      </c>
      <c r="D69" s="19" t="s">
        <v>80</v>
      </c>
      <c r="E69" s="19" t="s">
        <v>8</v>
      </c>
      <c r="F69" s="20">
        <v>21</v>
      </c>
    </row>
    <row r="70" spans="2:6" x14ac:dyDescent="0.2">
      <c r="B70" s="17">
        <v>58285</v>
      </c>
      <c r="C70" s="18">
        <v>43710</v>
      </c>
      <c r="D70" s="19" t="s">
        <v>149</v>
      </c>
      <c r="E70" s="19" t="s">
        <v>166</v>
      </c>
      <c r="F70" s="20">
        <v>14</v>
      </c>
    </row>
    <row r="71" spans="2:6" x14ac:dyDescent="0.2">
      <c r="B71" s="17">
        <v>58286</v>
      </c>
      <c r="C71" s="18">
        <v>43710</v>
      </c>
      <c r="D71" s="19" t="s">
        <v>80</v>
      </c>
      <c r="E71" s="19" t="s">
        <v>7</v>
      </c>
      <c r="F71" s="20">
        <v>17</v>
      </c>
    </row>
    <row r="72" spans="2:6" x14ac:dyDescent="0.2">
      <c r="B72" s="17">
        <v>58287</v>
      </c>
      <c r="C72" s="18">
        <v>43710</v>
      </c>
      <c r="D72" s="19" t="s">
        <v>71</v>
      </c>
      <c r="E72" s="19" t="s">
        <v>206</v>
      </c>
      <c r="F72" s="20">
        <v>14</v>
      </c>
    </row>
    <row r="73" spans="2:6" x14ac:dyDescent="0.2">
      <c r="B73" s="17">
        <v>58288</v>
      </c>
      <c r="C73" s="18">
        <v>43710</v>
      </c>
      <c r="D73" s="19" t="s">
        <v>149</v>
      </c>
      <c r="E73" s="19" t="s">
        <v>183</v>
      </c>
      <c r="F73" s="20">
        <v>17</v>
      </c>
    </row>
    <row r="74" spans="2:6" x14ac:dyDescent="0.2">
      <c r="B74" s="17">
        <v>58289</v>
      </c>
      <c r="C74" s="18">
        <v>43710</v>
      </c>
      <c r="D74" s="19" t="s">
        <v>149</v>
      </c>
      <c r="E74" s="19" t="s">
        <v>181</v>
      </c>
      <c r="F74" s="20">
        <v>17</v>
      </c>
    </row>
    <row r="75" spans="2:6" x14ac:dyDescent="0.2">
      <c r="B75" s="17">
        <v>58290</v>
      </c>
      <c r="C75" s="18">
        <v>43710</v>
      </c>
      <c r="D75" s="19" t="s">
        <v>80</v>
      </c>
      <c r="E75" s="19" t="s">
        <v>145</v>
      </c>
      <c r="F75" s="20">
        <v>21</v>
      </c>
    </row>
    <row r="76" spans="2:6" x14ac:dyDescent="0.2">
      <c r="B76" s="17">
        <v>58291</v>
      </c>
      <c r="C76" s="18">
        <v>43711</v>
      </c>
      <c r="D76" s="19" t="s">
        <v>71</v>
      </c>
      <c r="E76" s="19" t="s">
        <v>190</v>
      </c>
      <c r="F76" s="20">
        <v>16</v>
      </c>
    </row>
    <row r="77" spans="2:6" x14ac:dyDescent="0.2">
      <c r="B77" s="17">
        <v>58292</v>
      </c>
      <c r="C77" s="18">
        <v>43711</v>
      </c>
      <c r="D77" s="19" t="s">
        <v>71</v>
      </c>
      <c r="E77" s="19" t="s">
        <v>89</v>
      </c>
      <c r="F77" s="20">
        <v>15</v>
      </c>
    </row>
    <row r="78" spans="2:6" x14ac:dyDescent="0.2">
      <c r="B78" s="17">
        <v>58293</v>
      </c>
      <c r="C78" s="18">
        <v>43711</v>
      </c>
      <c r="D78" s="19" t="s">
        <v>133</v>
      </c>
      <c r="E78" s="19" t="s">
        <v>6</v>
      </c>
      <c r="F78" s="20">
        <v>21</v>
      </c>
    </row>
    <row r="79" spans="2:6" x14ac:dyDescent="0.2">
      <c r="B79" s="17">
        <v>58294</v>
      </c>
      <c r="C79" s="18">
        <v>43711</v>
      </c>
      <c r="D79" s="19" t="s">
        <v>149</v>
      </c>
      <c r="E79" s="19" t="s">
        <v>184</v>
      </c>
      <c r="F79" s="20">
        <v>17</v>
      </c>
    </row>
    <row r="80" spans="2:6" x14ac:dyDescent="0.2">
      <c r="B80" s="17">
        <v>58295</v>
      </c>
      <c r="C80" s="18">
        <v>43711</v>
      </c>
      <c r="D80" s="19" t="s">
        <v>71</v>
      </c>
      <c r="E80" s="19" t="s">
        <v>167</v>
      </c>
      <c r="F80" s="20">
        <v>15</v>
      </c>
    </row>
    <row r="81" spans="2:6" x14ac:dyDescent="0.2">
      <c r="B81" s="17">
        <v>58296</v>
      </c>
      <c r="C81" s="18">
        <v>43711</v>
      </c>
      <c r="D81" s="19" t="s">
        <v>71</v>
      </c>
      <c r="E81" s="19" t="s">
        <v>207</v>
      </c>
      <c r="F81" s="20">
        <v>14</v>
      </c>
    </row>
    <row r="82" spans="2:6" x14ac:dyDescent="0.2">
      <c r="B82" s="17">
        <v>58297</v>
      </c>
      <c r="C82" s="18">
        <v>43711</v>
      </c>
      <c r="D82" s="19" t="s">
        <v>149</v>
      </c>
      <c r="E82" s="19" t="s">
        <v>90</v>
      </c>
      <c r="F82" s="20">
        <v>18</v>
      </c>
    </row>
    <row r="83" spans="2:6" x14ac:dyDescent="0.2">
      <c r="B83" s="17">
        <v>58298</v>
      </c>
      <c r="C83" s="18">
        <v>43711</v>
      </c>
      <c r="D83" s="19" t="s">
        <v>149</v>
      </c>
      <c r="E83" s="19" t="s">
        <v>183</v>
      </c>
      <c r="F83" s="20">
        <v>17</v>
      </c>
    </row>
    <row r="84" spans="2:6" x14ac:dyDescent="0.2">
      <c r="B84" s="17">
        <v>58299</v>
      </c>
      <c r="C84" s="18">
        <v>43711</v>
      </c>
      <c r="D84" s="19" t="s">
        <v>149</v>
      </c>
      <c r="E84" s="19" t="s">
        <v>181</v>
      </c>
      <c r="F84" s="20">
        <v>17</v>
      </c>
    </row>
    <row r="85" spans="2:6" x14ac:dyDescent="0.2">
      <c r="B85" s="17">
        <v>58300</v>
      </c>
      <c r="C85" s="18">
        <v>43711</v>
      </c>
      <c r="D85" s="19" t="s">
        <v>149</v>
      </c>
      <c r="E85" s="19" t="s">
        <v>182</v>
      </c>
      <c r="F85" s="20">
        <v>17</v>
      </c>
    </row>
    <row r="86" spans="2:6" x14ac:dyDescent="0.2">
      <c r="B86" s="17">
        <v>58301</v>
      </c>
      <c r="C86" s="18">
        <v>43711</v>
      </c>
      <c r="D86" s="19" t="s">
        <v>71</v>
      </c>
      <c r="E86" s="19" t="s">
        <v>207</v>
      </c>
      <c r="F86" s="20">
        <v>14</v>
      </c>
    </row>
    <row r="87" spans="2:6" x14ac:dyDescent="0.2">
      <c r="B87" s="17">
        <v>58302</v>
      </c>
      <c r="C87" s="18">
        <v>43711</v>
      </c>
      <c r="D87" s="19" t="s">
        <v>71</v>
      </c>
      <c r="E87" s="19" t="s">
        <v>129</v>
      </c>
      <c r="F87" s="20">
        <v>14</v>
      </c>
    </row>
    <row r="88" spans="2:6" x14ac:dyDescent="0.2">
      <c r="B88" s="17">
        <v>58303</v>
      </c>
      <c r="C88" s="18">
        <v>43711</v>
      </c>
      <c r="D88" s="19" t="s">
        <v>161</v>
      </c>
      <c r="E88" s="19" t="s">
        <v>160</v>
      </c>
      <c r="F88" s="20">
        <v>14</v>
      </c>
    </row>
    <row r="89" spans="2:6" x14ac:dyDescent="0.2">
      <c r="B89" s="17">
        <v>58304</v>
      </c>
      <c r="C89" s="18">
        <v>43711</v>
      </c>
      <c r="D89" s="19" t="s">
        <v>71</v>
      </c>
      <c r="E89" s="19" t="s">
        <v>196</v>
      </c>
      <c r="F89" s="20">
        <v>15</v>
      </c>
    </row>
    <row r="90" spans="2:6" x14ac:dyDescent="0.2">
      <c r="B90" s="17">
        <v>58305</v>
      </c>
      <c r="C90" s="18">
        <v>43711</v>
      </c>
      <c r="D90" s="19" t="s">
        <v>71</v>
      </c>
      <c r="E90" s="19" t="s">
        <v>208</v>
      </c>
      <c r="F90" s="20">
        <v>16</v>
      </c>
    </row>
    <row r="91" spans="2:6" x14ac:dyDescent="0.2">
      <c r="B91" s="17">
        <v>58306</v>
      </c>
      <c r="C91" s="18">
        <v>43711</v>
      </c>
      <c r="D91" s="19" t="s">
        <v>71</v>
      </c>
      <c r="E91" s="19" t="s">
        <v>7</v>
      </c>
      <c r="F91" s="20">
        <v>17</v>
      </c>
    </row>
    <row r="92" spans="2:6" x14ac:dyDescent="0.2">
      <c r="B92" s="17">
        <v>58307</v>
      </c>
      <c r="C92" s="18">
        <v>43711</v>
      </c>
      <c r="D92" s="19" t="s">
        <v>80</v>
      </c>
      <c r="E92" s="19" t="s">
        <v>145</v>
      </c>
      <c r="F92" s="20">
        <v>21</v>
      </c>
    </row>
    <row r="93" spans="2:6" x14ac:dyDescent="0.2">
      <c r="B93" s="17">
        <v>58308</v>
      </c>
      <c r="C93" s="18">
        <v>43711</v>
      </c>
      <c r="D93" s="19" t="s">
        <v>161</v>
      </c>
      <c r="E93" s="19" t="s">
        <v>99</v>
      </c>
      <c r="F93" s="20">
        <v>16</v>
      </c>
    </row>
    <row r="94" spans="2:6" x14ac:dyDescent="0.2">
      <c r="B94" s="17">
        <v>58309</v>
      </c>
      <c r="C94" s="18">
        <v>43711</v>
      </c>
      <c r="D94" s="19" t="s">
        <v>161</v>
      </c>
      <c r="E94" s="19" t="s">
        <v>195</v>
      </c>
      <c r="F94" s="20">
        <v>14.5</v>
      </c>
    </row>
    <row r="95" spans="2:6" x14ac:dyDescent="0.2">
      <c r="B95" s="17">
        <v>58310</v>
      </c>
      <c r="C95" s="18">
        <v>43711</v>
      </c>
      <c r="D95" s="19" t="s">
        <v>71</v>
      </c>
      <c r="E95" s="19" t="s">
        <v>166</v>
      </c>
      <c r="F95" s="20">
        <v>14</v>
      </c>
    </row>
    <row r="96" spans="2:6" x14ac:dyDescent="0.2">
      <c r="B96" s="17">
        <v>58311</v>
      </c>
      <c r="C96" s="18">
        <v>43711</v>
      </c>
      <c r="D96" s="19" t="s">
        <v>71</v>
      </c>
      <c r="E96" s="19" t="s">
        <v>191</v>
      </c>
      <c r="F96" s="20">
        <v>14</v>
      </c>
    </row>
    <row r="97" spans="2:6" x14ac:dyDescent="0.2">
      <c r="B97" s="17">
        <v>58312</v>
      </c>
      <c r="C97" s="18">
        <v>43711</v>
      </c>
      <c r="D97" s="19" t="s">
        <v>71</v>
      </c>
      <c r="E97" s="19" t="s">
        <v>198</v>
      </c>
      <c r="F97" s="20">
        <v>15</v>
      </c>
    </row>
    <row r="98" spans="2:6" x14ac:dyDescent="0.2">
      <c r="B98" s="17">
        <v>58313</v>
      </c>
      <c r="C98" s="18">
        <v>43711</v>
      </c>
      <c r="D98" s="19" t="s">
        <v>71</v>
      </c>
      <c r="E98" s="19" t="s">
        <v>209</v>
      </c>
      <c r="F98" s="20">
        <v>17</v>
      </c>
    </row>
    <row r="99" spans="2:6" x14ac:dyDescent="0.2">
      <c r="B99" s="17">
        <v>58314</v>
      </c>
      <c r="C99" s="18">
        <v>43711</v>
      </c>
      <c r="D99" s="19" t="s">
        <v>71</v>
      </c>
      <c r="E99" s="19" t="s">
        <v>6</v>
      </c>
      <c r="F99" s="20">
        <v>21</v>
      </c>
    </row>
    <row r="100" spans="2:6" x14ac:dyDescent="0.2">
      <c r="B100" s="17">
        <v>58315</v>
      </c>
      <c r="C100" s="18">
        <v>43711</v>
      </c>
      <c r="D100" s="19" t="s">
        <v>161</v>
      </c>
      <c r="E100" s="19" t="s">
        <v>58</v>
      </c>
      <c r="F100" s="20">
        <v>21</v>
      </c>
    </row>
    <row r="101" spans="2:6" x14ac:dyDescent="0.2">
      <c r="B101" s="17">
        <v>58316</v>
      </c>
      <c r="C101" s="18">
        <v>43711</v>
      </c>
      <c r="D101" s="19" t="s">
        <v>161</v>
      </c>
      <c r="E101" s="19" t="s">
        <v>160</v>
      </c>
      <c r="F101" s="20">
        <v>14</v>
      </c>
    </row>
    <row r="102" spans="2:6" x14ac:dyDescent="0.2">
      <c r="B102" s="17">
        <v>58317</v>
      </c>
      <c r="C102" s="18">
        <v>43711</v>
      </c>
      <c r="D102" s="19" t="s">
        <v>161</v>
      </c>
      <c r="E102" s="19" t="s">
        <v>204</v>
      </c>
      <c r="F102" s="20">
        <v>13</v>
      </c>
    </row>
    <row r="103" spans="2:6" x14ac:dyDescent="0.2">
      <c r="B103" s="17">
        <v>58318</v>
      </c>
      <c r="C103" s="18">
        <v>43711</v>
      </c>
      <c r="D103" s="19" t="s">
        <v>149</v>
      </c>
      <c r="E103" s="19" t="s">
        <v>184</v>
      </c>
      <c r="F103" s="20">
        <v>17</v>
      </c>
    </row>
    <row r="104" spans="2:6" x14ac:dyDescent="0.2">
      <c r="B104" s="17">
        <v>58319</v>
      </c>
      <c r="C104" s="18">
        <v>43711</v>
      </c>
      <c r="D104" s="19" t="s">
        <v>161</v>
      </c>
      <c r="E104" s="19" t="s">
        <v>199</v>
      </c>
      <c r="F104" s="20">
        <v>21</v>
      </c>
    </row>
    <row r="105" spans="2:6" x14ac:dyDescent="0.2">
      <c r="B105" s="17">
        <v>58320</v>
      </c>
      <c r="C105" s="18">
        <v>43711</v>
      </c>
      <c r="D105" s="19" t="s">
        <v>161</v>
      </c>
      <c r="E105" s="19" t="s">
        <v>99</v>
      </c>
      <c r="F105" s="20">
        <v>16</v>
      </c>
    </row>
    <row r="106" spans="2:6" x14ac:dyDescent="0.2">
      <c r="B106" s="17">
        <v>58321</v>
      </c>
      <c r="C106" s="18">
        <v>43711</v>
      </c>
      <c r="D106" s="19" t="s">
        <v>149</v>
      </c>
      <c r="E106" s="19" t="s">
        <v>183</v>
      </c>
      <c r="F106" s="20">
        <v>17</v>
      </c>
    </row>
    <row r="107" spans="2:6" x14ac:dyDescent="0.2">
      <c r="B107" s="17">
        <v>58322</v>
      </c>
      <c r="C107" s="18">
        <v>43711</v>
      </c>
      <c r="D107" s="19" t="s">
        <v>71</v>
      </c>
      <c r="E107" s="19" t="s">
        <v>210</v>
      </c>
      <c r="F107" s="20">
        <v>16</v>
      </c>
    </row>
    <row r="108" spans="2:6" x14ac:dyDescent="0.2">
      <c r="B108" s="17">
        <v>58323</v>
      </c>
      <c r="C108" s="18">
        <v>43711</v>
      </c>
      <c r="D108" s="19" t="s">
        <v>149</v>
      </c>
      <c r="E108" s="19" t="s">
        <v>168</v>
      </c>
      <c r="F108" s="20">
        <v>16</v>
      </c>
    </row>
    <row r="109" spans="2:6" x14ac:dyDescent="0.2">
      <c r="B109" s="17">
        <v>58324</v>
      </c>
      <c r="C109" s="18">
        <v>43711</v>
      </c>
      <c r="D109" s="19" t="s">
        <v>149</v>
      </c>
      <c r="E109" s="19" t="s">
        <v>181</v>
      </c>
      <c r="F109" s="20">
        <v>17</v>
      </c>
    </row>
    <row r="110" spans="2:6" x14ac:dyDescent="0.2">
      <c r="B110" s="17">
        <v>58325</v>
      </c>
      <c r="C110" s="18">
        <v>43711</v>
      </c>
      <c r="D110" s="19" t="s">
        <v>161</v>
      </c>
      <c r="E110" s="19" t="s">
        <v>58</v>
      </c>
      <c r="F110" s="20">
        <v>21</v>
      </c>
    </row>
    <row r="111" spans="2:6" x14ac:dyDescent="0.2">
      <c r="B111" s="17">
        <v>58326</v>
      </c>
      <c r="C111" s="18">
        <v>43711</v>
      </c>
      <c r="D111" s="19" t="s">
        <v>161</v>
      </c>
      <c r="E111" s="19" t="s">
        <v>195</v>
      </c>
      <c r="F111" s="20">
        <v>14.5</v>
      </c>
    </row>
    <row r="112" spans="2:6" x14ac:dyDescent="0.2">
      <c r="B112" s="17">
        <v>58327</v>
      </c>
      <c r="C112" s="18">
        <v>43711</v>
      </c>
      <c r="D112" s="19" t="s">
        <v>161</v>
      </c>
      <c r="E112" s="19" t="s">
        <v>99</v>
      </c>
      <c r="F112" s="20">
        <v>16</v>
      </c>
    </row>
    <row r="113" spans="2:6" x14ac:dyDescent="0.2">
      <c r="B113" s="17">
        <v>58328</v>
      </c>
      <c r="C113" s="18">
        <v>43711</v>
      </c>
      <c r="D113" s="19" t="s">
        <v>71</v>
      </c>
      <c r="E113" s="19" t="s">
        <v>89</v>
      </c>
      <c r="F113" s="20">
        <v>15</v>
      </c>
    </row>
    <row r="114" spans="2:6" x14ac:dyDescent="0.2">
      <c r="B114" s="17">
        <v>58329</v>
      </c>
      <c r="C114" s="18">
        <v>43711</v>
      </c>
      <c r="D114" s="19" t="s">
        <v>71</v>
      </c>
      <c r="E114" s="19" t="s">
        <v>167</v>
      </c>
      <c r="F114" s="20">
        <v>15</v>
      </c>
    </row>
    <row r="115" spans="2:6" x14ac:dyDescent="0.2">
      <c r="B115" s="17">
        <v>58330</v>
      </c>
      <c r="C115" s="18">
        <v>43711</v>
      </c>
      <c r="D115" s="19" t="s">
        <v>71</v>
      </c>
      <c r="E115" s="19" t="s">
        <v>190</v>
      </c>
      <c r="F115" s="20">
        <v>16</v>
      </c>
    </row>
    <row r="116" spans="2:6" x14ac:dyDescent="0.2">
      <c r="B116" s="17">
        <v>58331</v>
      </c>
      <c r="C116" s="18">
        <v>43711</v>
      </c>
      <c r="D116" s="19" t="s">
        <v>149</v>
      </c>
      <c r="E116" s="19" t="s">
        <v>7</v>
      </c>
      <c r="F116" s="20">
        <v>17</v>
      </c>
    </row>
    <row r="117" spans="2:6" x14ac:dyDescent="0.2">
      <c r="B117" s="17">
        <v>58332</v>
      </c>
      <c r="C117" s="18">
        <v>43711</v>
      </c>
      <c r="D117" s="19" t="s">
        <v>161</v>
      </c>
      <c r="E117" s="19" t="s">
        <v>204</v>
      </c>
      <c r="F117" s="20">
        <v>13</v>
      </c>
    </row>
    <row r="118" spans="2:6" x14ac:dyDescent="0.2">
      <c r="B118" s="17">
        <v>58333</v>
      </c>
      <c r="C118" s="18">
        <v>43711</v>
      </c>
      <c r="D118" s="19" t="s">
        <v>71</v>
      </c>
      <c r="E118" s="19" t="s">
        <v>13</v>
      </c>
      <c r="F118" s="20">
        <v>17</v>
      </c>
    </row>
    <row r="119" spans="2:6" x14ac:dyDescent="0.2">
      <c r="B119" s="17">
        <v>58334</v>
      </c>
      <c r="C119" s="18">
        <v>43711</v>
      </c>
      <c r="D119" s="19" t="s">
        <v>161</v>
      </c>
      <c r="E119" s="19" t="s">
        <v>199</v>
      </c>
      <c r="F119" s="20">
        <v>21</v>
      </c>
    </row>
    <row r="120" spans="2:6" x14ac:dyDescent="0.2">
      <c r="B120" s="17">
        <v>58335</v>
      </c>
      <c r="C120" s="18">
        <v>43711</v>
      </c>
      <c r="D120" s="19" t="s">
        <v>71</v>
      </c>
      <c r="E120" s="19" t="s">
        <v>90</v>
      </c>
      <c r="F120" s="20">
        <v>18</v>
      </c>
    </row>
    <row r="121" spans="2:6" x14ac:dyDescent="0.2">
      <c r="B121" s="17">
        <v>58336</v>
      </c>
      <c r="C121" s="18">
        <v>43711</v>
      </c>
      <c r="D121" s="19" t="s">
        <v>71</v>
      </c>
      <c r="E121" s="19" t="s">
        <v>145</v>
      </c>
      <c r="F121" s="20">
        <v>21</v>
      </c>
    </row>
    <row r="122" spans="2:6" x14ac:dyDescent="0.2">
      <c r="B122" s="17">
        <v>58337</v>
      </c>
      <c r="C122" s="18">
        <v>43711</v>
      </c>
      <c r="D122" s="19" t="s">
        <v>149</v>
      </c>
      <c r="E122" s="19" t="s">
        <v>181</v>
      </c>
      <c r="F122" s="20">
        <v>17</v>
      </c>
    </row>
    <row r="123" spans="2:6" x14ac:dyDescent="0.2">
      <c r="B123" s="17">
        <v>58338</v>
      </c>
      <c r="C123" s="18">
        <v>43711</v>
      </c>
      <c r="D123" s="19" t="s">
        <v>149</v>
      </c>
      <c r="E123" s="19" t="s">
        <v>182</v>
      </c>
      <c r="F123" s="20">
        <v>17</v>
      </c>
    </row>
    <row r="124" spans="2:6" x14ac:dyDescent="0.2">
      <c r="B124" s="17">
        <v>58339</v>
      </c>
      <c r="C124" s="18">
        <v>43711</v>
      </c>
      <c r="D124" s="19" t="s">
        <v>149</v>
      </c>
      <c r="E124" s="19" t="s">
        <v>184</v>
      </c>
      <c r="F124" s="20">
        <v>17</v>
      </c>
    </row>
    <row r="125" spans="2:6" x14ac:dyDescent="0.2">
      <c r="B125" s="17">
        <v>58340</v>
      </c>
      <c r="C125" s="18">
        <v>43711</v>
      </c>
      <c r="D125" s="19" t="s">
        <v>149</v>
      </c>
      <c r="E125" s="19" t="s">
        <v>183</v>
      </c>
      <c r="F125" s="20">
        <v>17</v>
      </c>
    </row>
    <row r="126" spans="2:6" x14ac:dyDescent="0.2">
      <c r="B126" s="17">
        <v>58341</v>
      </c>
      <c r="C126" s="18">
        <v>43711</v>
      </c>
      <c r="D126" s="19" t="s">
        <v>71</v>
      </c>
      <c r="E126" s="19" t="s">
        <v>207</v>
      </c>
      <c r="F126" s="20">
        <v>14</v>
      </c>
    </row>
    <row r="127" spans="2:6" x14ac:dyDescent="0.2">
      <c r="B127" s="17">
        <v>58342</v>
      </c>
      <c r="C127" s="18">
        <v>43711</v>
      </c>
      <c r="D127" s="19" t="s">
        <v>71</v>
      </c>
      <c r="E127" s="19" t="s">
        <v>201</v>
      </c>
      <c r="F127" s="20">
        <v>17</v>
      </c>
    </row>
    <row r="128" spans="2:6" x14ac:dyDescent="0.2">
      <c r="B128" s="17">
        <v>58343</v>
      </c>
      <c r="C128" s="18">
        <v>43711</v>
      </c>
      <c r="D128" s="19" t="s">
        <v>71</v>
      </c>
      <c r="E128" s="19" t="s">
        <v>207</v>
      </c>
      <c r="F128" s="20">
        <v>14</v>
      </c>
    </row>
    <row r="129" spans="2:6" x14ac:dyDescent="0.2">
      <c r="B129" s="17">
        <v>58344</v>
      </c>
      <c r="C129" s="18">
        <v>43711</v>
      </c>
      <c r="D129" s="19" t="s">
        <v>71</v>
      </c>
      <c r="E129" s="19" t="s">
        <v>7</v>
      </c>
      <c r="F129" s="20">
        <v>17</v>
      </c>
    </row>
    <row r="130" spans="2:6" x14ac:dyDescent="0.2">
      <c r="B130" s="17">
        <v>58345</v>
      </c>
      <c r="C130" s="18">
        <v>43711</v>
      </c>
      <c r="D130" s="19" t="s">
        <v>71</v>
      </c>
      <c r="E130" s="19" t="s">
        <v>129</v>
      </c>
      <c r="F130" s="20">
        <v>14</v>
      </c>
    </row>
    <row r="131" spans="2:6" x14ac:dyDescent="0.2">
      <c r="B131" s="17">
        <v>58346</v>
      </c>
      <c r="C131" s="18">
        <v>43711</v>
      </c>
      <c r="D131" s="19" t="s">
        <v>71</v>
      </c>
      <c r="E131" s="19" t="s">
        <v>196</v>
      </c>
      <c r="F131" s="20">
        <v>15</v>
      </c>
    </row>
    <row r="132" spans="2:6" x14ac:dyDescent="0.2">
      <c r="B132" s="17">
        <v>58347</v>
      </c>
      <c r="C132" s="18">
        <v>43711</v>
      </c>
      <c r="D132" s="19" t="s">
        <v>71</v>
      </c>
      <c r="E132" s="19" t="s">
        <v>166</v>
      </c>
      <c r="F132" s="20">
        <v>14</v>
      </c>
    </row>
    <row r="133" spans="2:6" x14ac:dyDescent="0.2">
      <c r="B133" s="17">
        <v>58348</v>
      </c>
      <c r="C133" s="18">
        <v>43711</v>
      </c>
      <c r="D133" s="19" t="s">
        <v>71</v>
      </c>
      <c r="E133" s="19" t="s">
        <v>192</v>
      </c>
      <c r="F133" s="20">
        <v>16</v>
      </c>
    </row>
    <row r="134" spans="2:6" x14ac:dyDescent="0.2">
      <c r="B134" s="17">
        <v>58349</v>
      </c>
      <c r="C134" s="18">
        <v>43711</v>
      </c>
      <c r="D134" s="19" t="s">
        <v>71</v>
      </c>
      <c r="E134" s="19" t="s">
        <v>125</v>
      </c>
      <c r="F134" s="20">
        <v>20</v>
      </c>
    </row>
    <row r="135" spans="2:6" x14ac:dyDescent="0.2">
      <c r="B135" s="17">
        <v>58350</v>
      </c>
      <c r="C135" s="18">
        <v>43711</v>
      </c>
      <c r="D135" s="19" t="s">
        <v>71</v>
      </c>
      <c r="E135" s="19" t="s">
        <v>6</v>
      </c>
      <c r="F135" s="20">
        <v>21</v>
      </c>
    </row>
    <row r="136" spans="2:6" x14ac:dyDescent="0.2">
      <c r="B136" s="17">
        <v>58351</v>
      </c>
      <c r="C136" s="18">
        <v>43711</v>
      </c>
      <c r="D136" s="19" t="s">
        <v>161</v>
      </c>
      <c r="E136" s="19" t="s">
        <v>160</v>
      </c>
      <c r="F136" s="20">
        <v>14</v>
      </c>
    </row>
    <row r="137" spans="2:6" x14ac:dyDescent="0.2">
      <c r="B137" s="17">
        <v>58352</v>
      </c>
      <c r="C137" s="18">
        <v>43711</v>
      </c>
      <c r="D137" s="19" t="s">
        <v>161</v>
      </c>
      <c r="E137" s="19" t="s">
        <v>99</v>
      </c>
      <c r="F137" s="20">
        <v>16</v>
      </c>
    </row>
    <row r="138" spans="2:6" x14ac:dyDescent="0.2">
      <c r="B138" s="17">
        <v>58353</v>
      </c>
      <c r="C138" s="18">
        <v>43711</v>
      </c>
      <c r="D138" s="19" t="s">
        <v>161</v>
      </c>
      <c r="E138" s="19" t="s">
        <v>195</v>
      </c>
      <c r="F138" s="20">
        <v>14.5</v>
      </c>
    </row>
    <row r="139" spans="2:6" x14ac:dyDescent="0.2">
      <c r="B139" s="17">
        <v>58354</v>
      </c>
      <c r="C139" s="18">
        <v>43711</v>
      </c>
      <c r="D139" s="19" t="s">
        <v>161</v>
      </c>
      <c r="E139" s="19" t="s">
        <v>99</v>
      </c>
      <c r="F139" s="20">
        <v>16</v>
      </c>
    </row>
    <row r="140" spans="2:6" x14ac:dyDescent="0.2">
      <c r="B140" s="17">
        <v>58355</v>
      </c>
      <c r="C140" s="18">
        <v>43711</v>
      </c>
      <c r="D140" s="19" t="s">
        <v>161</v>
      </c>
      <c r="E140" s="19" t="s">
        <v>6</v>
      </c>
      <c r="F140" s="20">
        <v>21</v>
      </c>
    </row>
    <row r="141" spans="2:6" x14ac:dyDescent="0.2">
      <c r="B141" s="17">
        <v>58356</v>
      </c>
      <c r="C141" s="18">
        <v>43711</v>
      </c>
      <c r="D141" s="19" t="s">
        <v>71</v>
      </c>
      <c r="E141" s="19" t="s">
        <v>198</v>
      </c>
      <c r="F141" s="20">
        <v>15</v>
      </c>
    </row>
    <row r="142" spans="2:6" x14ac:dyDescent="0.2">
      <c r="B142" s="17">
        <v>58357</v>
      </c>
      <c r="C142" s="18">
        <v>43711</v>
      </c>
      <c r="D142" s="19" t="s">
        <v>71</v>
      </c>
      <c r="E142" s="19" t="s">
        <v>209</v>
      </c>
      <c r="F142" s="20">
        <v>17</v>
      </c>
    </row>
    <row r="143" spans="2:6" x14ac:dyDescent="0.2">
      <c r="B143" s="17">
        <v>58358</v>
      </c>
      <c r="C143" s="18">
        <v>43711</v>
      </c>
      <c r="D143" s="19" t="s">
        <v>71</v>
      </c>
      <c r="E143" s="19" t="s">
        <v>211</v>
      </c>
      <c r="F143" s="20">
        <v>16</v>
      </c>
    </row>
    <row r="144" spans="2:6" x14ac:dyDescent="0.2">
      <c r="B144" s="17">
        <v>58359</v>
      </c>
      <c r="C144" s="18">
        <v>43711</v>
      </c>
      <c r="D144" s="19" t="s">
        <v>71</v>
      </c>
      <c r="E144" s="19" t="s">
        <v>191</v>
      </c>
      <c r="F144" s="20">
        <v>14</v>
      </c>
    </row>
    <row r="145" spans="2:6" x14ac:dyDescent="0.2">
      <c r="B145" s="17">
        <v>58360</v>
      </c>
      <c r="C145" s="18">
        <v>43711</v>
      </c>
      <c r="D145" s="19" t="s">
        <v>71</v>
      </c>
      <c r="E145" s="19" t="s">
        <v>89</v>
      </c>
      <c r="F145" s="20">
        <v>15</v>
      </c>
    </row>
    <row r="146" spans="2:6" x14ac:dyDescent="0.2">
      <c r="B146" s="17">
        <v>58361</v>
      </c>
      <c r="C146" s="18">
        <v>43711</v>
      </c>
      <c r="D146" s="19" t="s">
        <v>71</v>
      </c>
      <c r="E146" s="19" t="s">
        <v>167</v>
      </c>
      <c r="F146" s="20">
        <v>15</v>
      </c>
    </row>
    <row r="147" spans="2:6" x14ac:dyDescent="0.2">
      <c r="B147" s="17">
        <v>58362</v>
      </c>
      <c r="C147" s="18">
        <v>43711</v>
      </c>
      <c r="D147" s="19" t="s">
        <v>71</v>
      </c>
      <c r="E147" s="19" t="s">
        <v>190</v>
      </c>
      <c r="F147" s="20">
        <v>16</v>
      </c>
    </row>
    <row r="148" spans="2:6" x14ac:dyDescent="0.2">
      <c r="B148" s="17">
        <v>58363</v>
      </c>
      <c r="C148" s="18">
        <v>43711</v>
      </c>
      <c r="D148" s="19" t="s">
        <v>71</v>
      </c>
      <c r="E148" s="19" t="s">
        <v>13</v>
      </c>
      <c r="F148" s="20">
        <v>17</v>
      </c>
    </row>
    <row r="149" spans="2:6" x14ac:dyDescent="0.2">
      <c r="B149" s="17">
        <v>58364</v>
      </c>
      <c r="C149" s="18">
        <v>43711</v>
      </c>
      <c r="D149" s="19" t="s">
        <v>71</v>
      </c>
      <c r="E149" s="19" t="s">
        <v>207</v>
      </c>
      <c r="F149" s="20">
        <v>14</v>
      </c>
    </row>
    <row r="150" spans="2:6" x14ac:dyDescent="0.2">
      <c r="B150" s="17">
        <v>58365</v>
      </c>
      <c r="C150" s="18">
        <v>43711</v>
      </c>
      <c r="D150" s="19" t="s">
        <v>71</v>
      </c>
      <c r="E150" s="19" t="s">
        <v>129</v>
      </c>
      <c r="F150" s="20">
        <v>14</v>
      </c>
    </row>
    <row r="151" spans="2:6" x14ac:dyDescent="0.2">
      <c r="B151" s="17">
        <v>58366</v>
      </c>
      <c r="C151" s="18">
        <v>43711</v>
      </c>
      <c r="D151" s="19" t="s">
        <v>71</v>
      </c>
      <c r="E151" s="19" t="s">
        <v>207</v>
      </c>
      <c r="F151" s="20">
        <v>14</v>
      </c>
    </row>
    <row r="152" spans="2:6" x14ac:dyDescent="0.2">
      <c r="B152" s="17">
        <v>58367</v>
      </c>
      <c r="C152" s="18">
        <v>43711</v>
      </c>
      <c r="D152" s="19" t="s">
        <v>149</v>
      </c>
      <c r="E152" s="19" t="s">
        <v>184</v>
      </c>
      <c r="F152" s="20">
        <v>17</v>
      </c>
    </row>
    <row r="153" spans="2:6" x14ac:dyDescent="0.2">
      <c r="B153" s="17">
        <v>58368</v>
      </c>
      <c r="C153" s="18">
        <v>43711</v>
      </c>
      <c r="D153" s="19" t="s">
        <v>149</v>
      </c>
      <c r="E153" s="19" t="s">
        <v>182</v>
      </c>
      <c r="F153" s="20">
        <v>17</v>
      </c>
    </row>
    <row r="154" spans="2:6" x14ac:dyDescent="0.2">
      <c r="B154" s="17">
        <v>58369</v>
      </c>
      <c r="C154" s="18">
        <v>43711</v>
      </c>
      <c r="D154" s="19" t="s">
        <v>149</v>
      </c>
      <c r="E154" s="19" t="s">
        <v>183</v>
      </c>
      <c r="F154" s="20">
        <v>17</v>
      </c>
    </row>
    <row r="155" spans="2:6" x14ac:dyDescent="0.2">
      <c r="B155" s="17">
        <v>58370</v>
      </c>
      <c r="C155" s="18">
        <v>43711</v>
      </c>
      <c r="D155" s="19" t="s">
        <v>149</v>
      </c>
      <c r="E155" s="19" t="s">
        <v>181</v>
      </c>
      <c r="F155" s="20">
        <v>17</v>
      </c>
    </row>
    <row r="156" spans="2:6" x14ac:dyDescent="0.2">
      <c r="B156" s="17">
        <v>58371</v>
      </c>
      <c r="C156" s="18">
        <v>43711</v>
      </c>
      <c r="D156" s="19" t="s">
        <v>71</v>
      </c>
      <c r="E156" s="19" t="s">
        <v>193</v>
      </c>
      <c r="F156" s="20">
        <v>15</v>
      </c>
    </row>
    <row r="157" spans="2:6" x14ac:dyDescent="0.2">
      <c r="B157" s="17">
        <v>58372</v>
      </c>
      <c r="C157" s="18">
        <v>43711</v>
      </c>
      <c r="D157" s="19" t="s">
        <v>71</v>
      </c>
      <c r="E157" s="19" t="s">
        <v>196</v>
      </c>
      <c r="F157" s="20">
        <v>15</v>
      </c>
    </row>
    <row r="158" spans="2:6" x14ac:dyDescent="0.2">
      <c r="B158" s="17">
        <v>58373</v>
      </c>
      <c r="C158" s="18">
        <v>43711</v>
      </c>
      <c r="D158" s="19" t="s">
        <v>71</v>
      </c>
      <c r="E158" s="19" t="s">
        <v>166</v>
      </c>
      <c r="F158" s="20">
        <v>14</v>
      </c>
    </row>
    <row r="159" spans="2:6" x14ac:dyDescent="0.2">
      <c r="B159" s="17">
        <v>58374</v>
      </c>
      <c r="C159" s="18">
        <v>43711</v>
      </c>
      <c r="D159" s="19" t="s">
        <v>71</v>
      </c>
      <c r="E159" s="19" t="s">
        <v>212</v>
      </c>
      <c r="F159" s="20">
        <v>16</v>
      </c>
    </row>
    <row r="160" spans="2:6" x14ac:dyDescent="0.2">
      <c r="B160" s="17">
        <v>58375</v>
      </c>
      <c r="C160" s="18">
        <v>43711</v>
      </c>
      <c r="D160" s="19" t="s">
        <v>71</v>
      </c>
      <c r="E160" s="19" t="s">
        <v>125</v>
      </c>
      <c r="F160" s="20">
        <v>20</v>
      </c>
    </row>
    <row r="161" spans="2:6" x14ac:dyDescent="0.2">
      <c r="B161" s="17">
        <v>58376</v>
      </c>
      <c r="C161" s="18">
        <v>43711</v>
      </c>
      <c r="D161" s="19" t="s">
        <v>133</v>
      </c>
      <c r="E161" s="19" t="s">
        <v>6</v>
      </c>
      <c r="F161" s="20">
        <v>21</v>
      </c>
    </row>
    <row r="162" spans="2:6" x14ac:dyDescent="0.2">
      <c r="B162" s="17">
        <v>58377</v>
      </c>
      <c r="C162" s="18">
        <v>43711</v>
      </c>
      <c r="D162" s="19" t="s">
        <v>71</v>
      </c>
      <c r="E162" s="19" t="s">
        <v>90</v>
      </c>
      <c r="F162" s="20">
        <v>18</v>
      </c>
    </row>
    <row r="163" spans="2:6" x14ac:dyDescent="0.2">
      <c r="B163" s="17">
        <v>58378</v>
      </c>
      <c r="C163" s="18">
        <v>43711</v>
      </c>
      <c r="D163" s="19" t="s">
        <v>71</v>
      </c>
      <c r="E163" s="19" t="s">
        <v>198</v>
      </c>
      <c r="F163" s="20">
        <v>15</v>
      </c>
    </row>
    <row r="164" spans="2:6" x14ac:dyDescent="0.2">
      <c r="B164" s="17">
        <v>58379</v>
      </c>
      <c r="C164" s="18">
        <v>43711</v>
      </c>
      <c r="D164" s="19" t="s">
        <v>71</v>
      </c>
      <c r="E164" s="19" t="s">
        <v>209</v>
      </c>
      <c r="F164" s="20">
        <v>17</v>
      </c>
    </row>
    <row r="165" spans="2:6" x14ac:dyDescent="0.2">
      <c r="B165" s="17">
        <v>58380</v>
      </c>
      <c r="C165" s="18">
        <v>43711</v>
      </c>
      <c r="D165" s="19" t="s">
        <v>71</v>
      </c>
      <c r="E165" s="19" t="s">
        <v>190</v>
      </c>
      <c r="F165" s="20">
        <v>16</v>
      </c>
    </row>
    <row r="166" spans="2:6" x14ac:dyDescent="0.2">
      <c r="B166" s="17">
        <v>58381</v>
      </c>
      <c r="C166" s="18">
        <v>43711</v>
      </c>
      <c r="D166" s="19" t="s">
        <v>149</v>
      </c>
      <c r="E166" s="19" t="s">
        <v>167</v>
      </c>
      <c r="F166" s="20">
        <v>15</v>
      </c>
    </row>
    <row r="167" spans="2:6" x14ac:dyDescent="0.2">
      <c r="B167" s="17">
        <v>58382</v>
      </c>
      <c r="C167" s="18">
        <v>43711</v>
      </c>
      <c r="D167" s="19" t="s">
        <v>71</v>
      </c>
      <c r="E167" s="19" t="s">
        <v>211</v>
      </c>
      <c r="F167" s="20">
        <v>16</v>
      </c>
    </row>
    <row r="168" spans="2:6" x14ac:dyDescent="0.2">
      <c r="B168" s="17">
        <v>58383</v>
      </c>
      <c r="C168" s="18">
        <v>43711</v>
      </c>
      <c r="D168" s="19" t="s">
        <v>71</v>
      </c>
      <c r="E168" s="19" t="s">
        <v>207</v>
      </c>
      <c r="F168" s="20">
        <v>14</v>
      </c>
    </row>
    <row r="169" spans="2:6" x14ac:dyDescent="0.2">
      <c r="B169" s="17">
        <v>58384</v>
      </c>
      <c r="C169" s="18">
        <v>43711</v>
      </c>
      <c r="D169" s="19" t="s">
        <v>149</v>
      </c>
      <c r="E169" s="19" t="s">
        <v>13</v>
      </c>
      <c r="F169" s="20">
        <v>15</v>
      </c>
    </row>
    <row r="170" spans="2:6" x14ac:dyDescent="0.2">
      <c r="B170" s="17">
        <v>58385</v>
      </c>
      <c r="C170" s="18">
        <v>43711</v>
      </c>
      <c r="D170" s="19" t="s">
        <v>71</v>
      </c>
      <c r="E170" s="19" t="s">
        <v>201</v>
      </c>
      <c r="F170" s="20">
        <v>17</v>
      </c>
    </row>
    <row r="171" spans="2:6" x14ac:dyDescent="0.2">
      <c r="B171" s="17">
        <v>58386</v>
      </c>
      <c r="C171" s="18">
        <v>43711</v>
      </c>
      <c r="D171" s="19" t="s">
        <v>71</v>
      </c>
      <c r="E171" s="19" t="s">
        <v>191</v>
      </c>
      <c r="F171" s="20">
        <v>14</v>
      </c>
    </row>
    <row r="172" spans="2:6" x14ac:dyDescent="0.2">
      <c r="B172" s="17">
        <v>58387</v>
      </c>
      <c r="C172" s="18">
        <v>43711</v>
      </c>
      <c r="D172" s="19" t="s">
        <v>71</v>
      </c>
      <c r="E172" s="19" t="s">
        <v>89</v>
      </c>
      <c r="F172" s="20">
        <v>15</v>
      </c>
    </row>
    <row r="173" spans="2:6" x14ac:dyDescent="0.2">
      <c r="B173" s="17">
        <v>58388</v>
      </c>
      <c r="C173" s="18">
        <v>43711</v>
      </c>
      <c r="D173" s="19" t="s">
        <v>71</v>
      </c>
      <c r="E173" s="19" t="s">
        <v>207</v>
      </c>
      <c r="F173" s="20">
        <v>14</v>
      </c>
    </row>
    <row r="174" spans="2:6" x14ac:dyDescent="0.2">
      <c r="B174" s="17">
        <v>58389</v>
      </c>
      <c r="C174" s="18">
        <v>43712</v>
      </c>
      <c r="D174" s="19" t="s">
        <v>71</v>
      </c>
      <c r="E174" s="19" t="s">
        <v>190</v>
      </c>
      <c r="F174" s="20">
        <v>16</v>
      </c>
    </row>
    <row r="175" spans="2:6" x14ac:dyDescent="0.2">
      <c r="B175" s="17">
        <v>58390</v>
      </c>
      <c r="C175" s="18">
        <v>43712</v>
      </c>
      <c r="D175" s="19" t="s">
        <v>133</v>
      </c>
      <c r="E175" s="19" t="s">
        <v>6</v>
      </c>
      <c r="F175" s="20">
        <v>21</v>
      </c>
    </row>
    <row r="176" spans="2:6" x14ac:dyDescent="0.2">
      <c r="B176" s="17">
        <v>58391</v>
      </c>
      <c r="C176" s="18">
        <v>43712</v>
      </c>
      <c r="D176" s="19" t="s">
        <v>149</v>
      </c>
      <c r="E176" s="19" t="s">
        <v>183</v>
      </c>
      <c r="F176" s="20">
        <v>17</v>
      </c>
    </row>
    <row r="177" spans="2:6" x14ac:dyDescent="0.2">
      <c r="B177" s="17">
        <v>58392</v>
      </c>
      <c r="C177" s="18">
        <v>43712</v>
      </c>
      <c r="D177" s="19" t="s">
        <v>149</v>
      </c>
      <c r="E177" s="19" t="s">
        <v>90</v>
      </c>
      <c r="F177" s="20">
        <v>18</v>
      </c>
    </row>
    <row r="178" spans="2:6" x14ac:dyDescent="0.2">
      <c r="B178" s="17">
        <v>58393</v>
      </c>
      <c r="C178" s="18">
        <v>43712</v>
      </c>
      <c r="D178" s="19" t="s">
        <v>71</v>
      </c>
      <c r="E178" s="19" t="s">
        <v>90</v>
      </c>
      <c r="F178" s="20">
        <v>18</v>
      </c>
    </row>
    <row r="179" spans="2:6" x14ac:dyDescent="0.2">
      <c r="B179" s="17">
        <v>58394</v>
      </c>
      <c r="C179" s="18">
        <v>43712</v>
      </c>
      <c r="D179" s="19" t="s">
        <v>149</v>
      </c>
      <c r="E179" s="19" t="s">
        <v>167</v>
      </c>
      <c r="F179" s="20">
        <v>15</v>
      </c>
    </row>
    <row r="180" spans="2:6" x14ac:dyDescent="0.2">
      <c r="B180" s="17">
        <v>58395</v>
      </c>
      <c r="C180" s="18">
        <v>43712</v>
      </c>
      <c r="D180" s="19" t="s">
        <v>149</v>
      </c>
      <c r="E180" s="19" t="s">
        <v>184</v>
      </c>
      <c r="F180" s="20">
        <v>17</v>
      </c>
    </row>
    <row r="181" spans="2:6" x14ac:dyDescent="0.2">
      <c r="B181" s="17">
        <v>58396</v>
      </c>
      <c r="C181" s="18">
        <v>43712</v>
      </c>
      <c r="D181" s="19" t="s">
        <v>149</v>
      </c>
      <c r="E181" s="19" t="s">
        <v>166</v>
      </c>
      <c r="F181" s="20">
        <v>14</v>
      </c>
    </row>
    <row r="182" spans="2:6" x14ac:dyDescent="0.2">
      <c r="B182" s="17">
        <v>58397</v>
      </c>
      <c r="C182" s="18">
        <v>43712</v>
      </c>
      <c r="D182" s="19" t="s">
        <v>149</v>
      </c>
      <c r="E182" s="19" t="s">
        <v>145</v>
      </c>
      <c r="F182" s="20">
        <v>20</v>
      </c>
    </row>
    <row r="183" spans="2:6" x14ac:dyDescent="0.2">
      <c r="B183" s="17">
        <v>58398</v>
      </c>
      <c r="C183" s="18">
        <v>43712</v>
      </c>
      <c r="D183" s="19" t="s">
        <v>71</v>
      </c>
      <c r="E183" s="19" t="s">
        <v>13</v>
      </c>
      <c r="F183" s="20">
        <v>17</v>
      </c>
    </row>
    <row r="184" spans="2:6" x14ac:dyDescent="0.2">
      <c r="B184" s="17">
        <v>58399</v>
      </c>
      <c r="C184" s="18">
        <v>43712</v>
      </c>
      <c r="D184" s="19" t="s">
        <v>71</v>
      </c>
      <c r="E184" s="19" t="s">
        <v>7</v>
      </c>
      <c r="F184" s="20">
        <v>17</v>
      </c>
    </row>
    <row r="185" spans="2:6" x14ac:dyDescent="0.2">
      <c r="B185" s="17">
        <v>58400</v>
      </c>
      <c r="C185" s="18">
        <v>43712</v>
      </c>
      <c r="D185" s="19" t="s">
        <v>71</v>
      </c>
      <c r="E185" s="19" t="s">
        <v>129</v>
      </c>
      <c r="F185" s="20">
        <v>14</v>
      </c>
    </row>
    <row r="186" spans="2:6" x14ac:dyDescent="0.2">
      <c r="B186" s="17">
        <v>58401</v>
      </c>
      <c r="C186" s="18">
        <v>43712</v>
      </c>
      <c r="D186" s="19" t="s">
        <v>71</v>
      </c>
      <c r="E186" s="19" t="s">
        <v>207</v>
      </c>
      <c r="F186" s="20">
        <v>14</v>
      </c>
    </row>
    <row r="187" spans="2:6" x14ac:dyDescent="0.2">
      <c r="B187" s="17">
        <v>58402</v>
      </c>
      <c r="C187" s="18">
        <v>43712</v>
      </c>
      <c r="D187" s="19" t="s">
        <v>71</v>
      </c>
      <c r="E187" s="19" t="s">
        <v>207</v>
      </c>
      <c r="F187" s="20">
        <v>14</v>
      </c>
    </row>
    <row r="188" spans="2:6" x14ac:dyDescent="0.2">
      <c r="B188" s="17">
        <v>58403</v>
      </c>
      <c r="C188" s="18">
        <v>43712</v>
      </c>
      <c r="D188" s="19" t="s">
        <v>71</v>
      </c>
      <c r="E188" s="19" t="s">
        <v>192</v>
      </c>
      <c r="F188" s="20">
        <v>16</v>
      </c>
    </row>
    <row r="189" spans="2:6" x14ac:dyDescent="0.2">
      <c r="B189" s="17">
        <v>58404</v>
      </c>
      <c r="C189" s="18">
        <v>43712</v>
      </c>
      <c r="D189" s="19" t="s">
        <v>71</v>
      </c>
      <c r="E189" s="19" t="s">
        <v>191</v>
      </c>
      <c r="F189" s="20">
        <v>14</v>
      </c>
    </row>
    <row r="190" spans="2:6" x14ac:dyDescent="0.2">
      <c r="B190" s="17">
        <v>58405</v>
      </c>
      <c r="C190" s="18">
        <v>43712</v>
      </c>
      <c r="D190" s="19" t="s">
        <v>149</v>
      </c>
      <c r="E190" s="19" t="s">
        <v>153</v>
      </c>
      <c r="F190" s="20">
        <v>14</v>
      </c>
    </row>
    <row r="191" spans="2:6" x14ac:dyDescent="0.2">
      <c r="B191" s="17">
        <v>58406</v>
      </c>
      <c r="C191" s="18">
        <v>43712</v>
      </c>
      <c r="D191" s="19" t="s">
        <v>149</v>
      </c>
      <c r="E191" s="19" t="s">
        <v>144</v>
      </c>
      <c r="F191" s="20">
        <v>16</v>
      </c>
    </row>
    <row r="192" spans="2:6" x14ac:dyDescent="0.2">
      <c r="B192" s="17">
        <v>58407</v>
      </c>
      <c r="C192" s="18">
        <v>43712</v>
      </c>
      <c r="D192" s="19" t="s">
        <v>80</v>
      </c>
      <c r="E192" s="19" t="s">
        <v>6</v>
      </c>
      <c r="F192" s="20">
        <v>19</v>
      </c>
    </row>
    <row r="193" spans="2:6" x14ac:dyDescent="0.2">
      <c r="B193" s="17">
        <v>58408</v>
      </c>
      <c r="C193" s="18">
        <v>43712</v>
      </c>
      <c r="D193" s="19" t="s">
        <v>149</v>
      </c>
      <c r="E193" s="19" t="s">
        <v>183</v>
      </c>
      <c r="F193" s="20">
        <v>17</v>
      </c>
    </row>
    <row r="194" spans="2:6" x14ac:dyDescent="0.2">
      <c r="B194" s="17">
        <v>58409</v>
      </c>
      <c r="C194" s="18">
        <v>43712</v>
      </c>
      <c r="D194" s="19" t="s">
        <v>149</v>
      </c>
      <c r="E194" s="19" t="s">
        <v>167</v>
      </c>
      <c r="F194" s="20">
        <v>15</v>
      </c>
    </row>
    <row r="195" spans="2:6" x14ac:dyDescent="0.2">
      <c r="B195" s="17">
        <v>58410</v>
      </c>
      <c r="C195" s="18">
        <v>43712</v>
      </c>
      <c r="D195" s="19" t="s">
        <v>149</v>
      </c>
      <c r="E195" s="19" t="s">
        <v>184</v>
      </c>
      <c r="F195" s="20">
        <v>17</v>
      </c>
    </row>
    <row r="196" spans="2:6" x14ac:dyDescent="0.2">
      <c r="B196" s="17">
        <v>58411</v>
      </c>
      <c r="C196" s="18">
        <v>43712</v>
      </c>
      <c r="D196" s="19" t="s">
        <v>213</v>
      </c>
      <c r="E196" s="19" t="s">
        <v>7</v>
      </c>
      <c r="F196" s="20">
        <v>17</v>
      </c>
    </row>
    <row r="197" spans="2:6" x14ac:dyDescent="0.2">
      <c r="B197" s="17">
        <v>58412</v>
      </c>
      <c r="C197" s="18">
        <v>43712</v>
      </c>
      <c r="D197" s="19" t="s">
        <v>149</v>
      </c>
      <c r="E197" s="19" t="s">
        <v>166</v>
      </c>
      <c r="F197" s="20">
        <v>14</v>
      </c>
    </row>
    <row r="198" spans="2:6" x14ac:dyDescent="0.2">
      <c r="B198" s="17">
        <v>58413</v>
      </c>
      <c r="C198" s="18">
        <v>43712</v>
      </c>
      <c r="D198" s="19" t="s">
        <v>149</v>
      </c>
      <c r="E198" s="19" t="s">
        <v>89</v>
      </c>
      <c r="F198" s="20">
        <v>15</v>
      </c>
    </row>
    <row r="199" spans="2:6" x14ac:dyDescent="0.2">
      <c r="B199" s="17">
        <v>58414</v>
      </c>
      <c r="C199" s="18">
        <v>43712</v>
      </c>
      <c r="D199" s="19" t="s">
        <v>149</v>
      </c>
      <c r="E199" s="19" t="s">
        <v>129</v>
      </c>
      <c r="F199" s="20">
        <v>14</v>
      </c>
    </row>
    <row r="200" spans="2:6" x14ac:dyDescent="0.2">
      <c r="B200" s="17">
        <v>58415</v>
      </c>
      <c r="C200" s="18">
        <v>43712</v>
      </c>
      <c r="D200" s="19" t="s">
        <v>161</v>
      </c>
      <c r="E200" s="19" t="s">
        <v>13</v>
      </c>
      <c r="F200" s="20">
        <v>17</v>
      </c>
    </row>
    <row r="201" spans="2:6" x14ac:dyDescent="0.2">
      <c r="B201" s="17">
        <v>58416</v>
      </c>
      <c r="C201" s="18">
        <v>43712</v>
      </c>
      <c r="D201" s="19" t="s">
        <v>71</v>
      </c>
      <c r="E201" s="19" t="s">
        <v>207</v>
      </c>
      <c r="F201" s="20">
        <v>14</v>
      </c>
    </row>
    <row r="202" spans="2:6" x14ac:dyDescent="0.2">
      <c r="B202" s="17">
        <v>58417</v>
      </c>
      <c r="C202" s="18">
        <v>43712</v>
      </c>
      <c r="D202" s="19" t="s">
        <v>71</v>
      </c>
      <c r="E202" s="19" t="s">
        <v>207</v>
      </c>
      <c r="F202" s="20">
        <v>14</v>
      </c>
    </row>
    <row r="203" spans="2:6" x14ac:dyDescent="0.2">
      <c r="B203" s="17">
        <v>58418</v>
      </c>
      <c r="C203" s="18">
        <v>43712</v>
      </c>
      <c r="D203" s="19" t="s">
        <v>149</v>
      </c>
      <c r="E203" s="19" t="s">
        <v>153</v>
      </c>
      <c r="F203" s="20">
        <v>14</v>
      </c>
    </row>
    <row r="204" spans="2:6" x14ac:dyDescent="0.2">
      <c r="B204" s="17">
        <v>58419</v>
      </c>
      <c r="C204" s="18">
        <v>43712</v>
      </c>
      <c r="D204" s="19" t="s">
        <v>161</v>
      </c>
      <c r="E204" s="19" t="s">
        <v>145</v>
      </c>
      <c r="F204" s="20">
        <v>21</v>
      </c>
    </row>
    <row r="205" spans="2:6" x14ac:dyDescent="0.2">
      <c r="B205" s="17">
        <v>58420</v>
      </c>
      <c r="C205" s="18">
        <v>43712</v>
      </c>
      <c r="D205" s="19" t="s">
        <v>149</v>
      </c>
      <c r="E205" s="19" t="s">
        <v>183</v>
      </c>
      <c r="F205" s="20">
        <v>17</v>
      </c>
    </row>
    <row r="206" spans="2:6" x14ac:dyDescent="0.2">
      <c r="B206" s="17">
        <v>58421</v>
      </c>
      <c r="C206" s="18">
        <v>43712</v>
      </c>
      <c r="D206" s="19" t="s">
        <v>214</v>
      </c>
      <c r="E206" s="19" t="s">
        <v>145</v>
      </c>
      <c r="F206" s="20">
        <v>21</v>
      </c>
    </row>
    <row r="207" spans="2:6" x14ac:dyDescent="0.2">
      <c r="B207" s="17">
        <v>58422</v>
      </c>
      <c r="C207" s="18">
        <v>43712</v>
      </c>
      <c r="D207" s="19" t="s">
        <v>149</v>
      </c>
      <c r="E207" s="19" t="s">
        <v>167</v>
      </c>
      <c r="F207" s="20">
        <v>15</v>
      </c>
    </row>
    <row r="208" spans="2:6" x14ac:dyDescent="0.2">
      <c r="B208" s="17">
        <v>58423</v>
      </c>
      <c r="C208" s="18">
        <v>43712</v>
      </c>
      <c r="D208" s="19" t="s">
        <v>161</v>
      </c>
      <c r="E208" s="19" t="s">
        <v>6</v>
      </c>
      <c r="F208" s="20">
        <v>21</v>
      </c>
    </row>
    <row r="209" spans="2:6" x14ac:dyDescent="0.2">
      <c r="B209" s="17">
        <v>58424</v>
      </c>
      <c r="C209" s="18">
        <v>43712</v>
      </c>
      <c r="D209" s="19" t="s">
        <v>149</v>
      </c>
      <c r="E209" s="19" t="s">
        <v>144</v>
      </c>
      <c r="F209" s="20">
        <v>16</v>
      </c>
    </row>
    <row r="210" spans="2:6" x14ac:dyDescent="0.2">
      <c r="B210" s="17">
        <v>58425</v>
      </c>
      <c r="C210" s="18">
        <v>43712</v>
      </c>
      <c r="D210" s="19" t="s">
        <v>149</v>
      </c>
      <c r="E210" s="19" t="s">
        <v>184</v>
      </c>
      <c r="F210" s="20">
        <v>17</v>
      </c>
    </row>
    <row r="211" spans="2:6" x14ac:dyDescent="0.2">
      <c r="B211" s="17">
        <v>58426</v>
      </c>
      <c r="C211" s="18">
        <v>43712</v>
      </c>
      <c r="D211" s="19" t="s">
        <v>214</v>
      </c>
      <c r="E211" s="19" t="s">
        <v>7</v>
      </c>
      <c r="F211" s="20">
        <v>17</v>
      </c>
    </row>
    <row r="212" spans="2:6" x14ac:dyDescent="0.2">
      <c r="B212" s="17">
        <v>58427</v>
      </c>
      <c r="C212" s="18">
        <v>43712</v>
      </c>
      <c r="D212" s="19" t="s">
        <v>149</v>
      </c>
      <c r="E212" s="19" t="s">
        <v>89</v>
      </c>
      <c r="F212" s="20">
        <v>15</v>
      </c>
    </row>
    <row r="213" spans="2:6" x14ac:dyDescent="0.2">
      <c r="B213" s="17">
        <v>58428</v>
      </c>
      <c r="C213" s="18">
        <v>43712</v>
      </c>
      <c r="D213" s="19" t="s">
        <v>149</v>
      </c>
      <c r="E213" s="19" t="s">
        <v>166</v>
      </c>
      <c r="F213" s="20">
        <v>14</v>
      </c>
    </row>
    <row r="214" spans="2:6" x14ac:dyDescent="0.2">
      <c r="B214" s="17">
        <v>58429</v>
      </c>
      <c r="C214" s="18">
        <v>43712</v>
      </c>
      <c r="D214" s="19" t="s">
        <v>161</v>
      </c>
      <c r="E214" s="19" t="s">
        <v>13</v>
      </c>
      <c r="F214" s="20">
        <v>17</v>
      </c>
    </row>
    <row r="215" spans="2:6" x14ac:dyDescent="0.2">
      <c r="B215" s="17">
        <v>58430</v>
      </c>
      <c r="C215" s="18">
        <v>43712</v>
      </c>
      <c r="D215" s="19" t="s">
        <v>214</v>
      </c>
      <c r="E215" s="19" t="s">
        <v>145</v>
      </c>
      <c r="F215" s="20">
        <v>21</v>
      </c>
    </row>
    <row r="216" spans="2:6" x14ac:dyDescent="0.2">
      <c r="B216" s="17">
        <v>58431</v>
      </c>
      <c r="C216" s="18">
        <v>43712</v>
      </c>
      <c r="D216" s="19" t="s">
        <v>214</v>
      </c>
      <c r="E216" s="19" t="s">
        <v>129</v>
      </c>
      <c r="F216" s="20">
        <v>14</v>
      </c>
    </row>
    <row r="217" spans="2:6" x14ac:dyDescent="0.2">
      <c r="B217" s="17">
        <v>58432</v>
      </c>
      <c r="C217" s="18">
        <v>43712</v>
      </c>
      <c r="D217" s="19" t="s">
        <v>149</v>
      </c>
      <c r="E217" s="19" t="s">
        <v>181</v>
      </c>
      <c r="F217" s="20">
        <v>17</v>
      </c>
    </row>
    <row r="218" spans="2:6" x14ac:dyDescent="0.2">
      <c r="B218" s="17">
        <v>58433</v>
      </c>
      <c r="C218" s="18">
        <v>43712</v>
      </c>
      <c r="D218" s="19" t="s">
        <v>149</v>
      </c>
      <c r="E218" s="19" t="s">
        <v>183</v>
      </c>
      <c r="F218" s="20">
        <v>17</v>
      </c>
    </row>
    <row r="219" spans="2:6" x14ac:dyDescent="0.2">
      <c r="B219" s="17">
        <v>58434</v>
      </c>
      <c r="C219" s="18">
        <v>43712</v>
      </c>
      <c r="D219" s="19" t="s">
        <v>149</v>
      </c>
      <c r="E219" s="19" t="s">
        <v>184</v>
      </c>
      <c r="F219" s="20">
        <v>17</v>
      </c>
    </row>
    <row r="220" spans="2:6" x14ac:dyDescent="0.2">
      <c r="B220" s="17">
        <v>58435</v>
      </c>
      <c r="C220" s="18">
        <v>43712</v>
      </c>
      <c r="D220" s="19" t="s">
        <v>149</v>
      </c>
      <c r="E220" s="19" t="s">
        <v>167</v>
      </c>
      <c r="F220" s="20">
        <v>15</v>
      </c>
    </row>
    <row r="221" spans="2:6" x14ac:dyDescent="0.2">
      <c r="B221" s="17">
        <v>58436</v>
      </c>
      <c r="C221" s="18">
        <v>43712</v>
      </c>
      <c r="D221" s="19" t="s">
        <v>149</v>
      </c>
      <c r="E221" s="19" t="s">
        <v>144</v>
      </c>
      <c r="F221" s="20">
        <v>16</v>
      </c>
    </row>
    <row r="222" spans="2:6" x14ac:dyDescent="0.2">
      <c r="B222" s="17">
        <v>58437</v>
      </c>
      <c r="C222" s="18">
        <v>43712</v>
      </c>
      <c r="D222" s="19" t="s">
        <v>149</v>
      </c>
      <c r="E222" s="19" t="s">
        <v>166</v>
      </c>
      <c r="F222" s="20">
        <v>14</v>
      </c>
    </row>
    <row r="223" spans="2:6" x14ac:dyDescent="0.2">
      <c r="B223" s="17">
        <v>58438</v>
      </c>
      <c r="C223" s="18">
        <v>43712</v>
      </c>
      <c r="D223" s="19" t="s">
        <v>149</v>
      </c>
      <c r="E223" s="19" t="s">
        <v>20</v>
      </c>
      <c r="F223" s="20">
        <v>17</v>
      </c>
    </row>
    <row r="224" spans="2:6" x14ac:dyDescent="0.2">
      <c r="B224" s="17">
        <v>58439</v>
      </c>
      <c r="C224" s="18">
        <v>43712</v>
      </c>
      <c r="D224" s="19" t="s">
        <v>161</v>
      </c>
      <c r="E224" s="19" t="s">
        <v>13</v>
      </c>
      <c r="F224" s="20">
        <v>17</v>
      </c>
    </row>
    <row r="225" spans="2:6" x14ac:dyDescent="0.2">
      <c r="B225" s="17">
        <v>58440</v>
      </c>
      <c r="C225" s="18">
        <v>43712</v>
      </c>
      <c r="D225" s="19" t="s">
        <v>149</v>
      </c>
      <c r="E225" s="19" t="s">
        <v>153</v>
      </c>
      <c r="F225" s="20">
        <v>14</v>
      </c>
    </row>
    <row r="226" spans="2:6" x14ac:dyDescent="0.2">
      <c r="B226" s="17">
        <v>58441</v>
      </c>
      <c r="C226" s="18">
        <v>43712</v>
      </c>
      <c r="D226" s="19" t="s">
        <v>149</v>
      </c>
      <c r="E226" s="19" t="s">
        <v>90</v>
      </c>
      <c r="F226" s="20">
        <v>18</v>
      </c>
    </row>
    <row r="227" spans="2:6" x14ac:dyDescent="0.2">
      <c r="B227" s="17">
        <v>58442</v>
      </c>
      <c r="C227" s="18">
        <v>43712</v>
      </c>
      <c r="D227" s="19" t="s">
        <v>214</v>
      </c>
      <c r="E227" s="19" t="s">
        <v>7</v>
      </c>
      <c r="F227" s="20">
        <v>17</v>
      </c>
    </row>
    <row r="228" spans="2:6" x14ac:dyDescent="0.2">
      <c r="B228" s="17">
        <v>58443</v>
      </c>
      <c r="C228" s="18">
        <v>43712</v>
      </c>
      <c r="D228" s="19" t="s">
        <v>149</v>
      </c>
      <c r="E228" s="19" t="s">
        <v>129</v>
      </c>
      <c r="F228" s="20">
        <v>14</v>
      </c>
    </row>
    <row r="229" spans="2:6" x14ac:dyDescent="0.2">
      <c r="B229" s="17">
        <v>58444</v>
      </c>
      <c r="C229" s="18">
        <v>43712</v>
      </c>
      <c r="D229" s="19" t="s">
        <v>214</v>
      </c>
      <c r="E229" s="19" t="s">
        <v>89</v>
      </c>
      <c r="F229" s="20">
        <v>15</v>
      </c>
    </row>
    <row r="230" spans="2:6" x14ac:dyDescent="0.2">
      <c r="B230" s="17">
        <v>58445</v>
      </c>
      <c r="C230" s="18">
        <v>43712</v>
      </c>
      <c r="D230" s="19" t="s">
        <v>161</v>
      </c>
      <c r="E230" s="19" t="s">
        <v>6</v>
      </c>
      <c r="F230" s="20">
        <v>21</v>
      </c>
    </row>
    <row r="231" spans="2:6" x14ac:dyDescent="0.2">
      <c r="B231" s="17">
        <v>58446</v>
      </c>
      <c r="C231" s="18">
        <v>43712</v>
      </c>
      <c r="D231" s="19" t="s">
        <v>161</v>
      </c>
      <c r="E231" s="19" t="s">
        <v>99</v>
      </c>
      <c r="F231" s="20">
        <v>16</v>
      </c>
    </row>
    <row r="232" spans="2:6" x14ac:dyDescent="0.2">
      <c r="B232" s="17">
        <v>58447</v>
      </c>
      <c r="C232" s="18">
        <v>43712</v>
      </c>
      <c r="D232" s="19" t="s">
        <v>214</v>
      </c>
      <c r="E232" s="19" t="s">
        <v>168</v>
      </c>
      <c r="F232" s="20">
        <v>16</v>
      </c>
    </row>
    <row r="233" spans="2:6" x14ac:dyDescent="0.2">
      <c r="B233" s="17">
        <v>58448</v>
      </c>
      <c r="C233" s="18">
        <v>43712</v>
      </c>
      <c r="D233" s="19" t="s">
        <v>149</v>
      </c>
      <c r="E233" s="19" t="s">
        <v>183</v>
      </c>
      <c r="F233" s="20">
        <v>17</v>
      </c>
    </row>
    <row r="234" spans="2:6" x14ac:dyDescent="0.2">
      <c r="B234" s="17">
        <v>58449</v>
      </c>
      <c r="C234" s="18">
        <v>43712</v>
      </c>
      <c r="D234" s="19" t="s">
        <v>149</v>
      </c>
      <c r="E234" s="19" t="s">
        <v>167</v>
      </c>
      <c r="F234" s="20">
        <v>15</v>
      </c>
    </row>
    <row r="235" spans="2:6" x14ac:dyDescent="0.2">
      <c r="B235" s="17">
        <v>58450</v>
      </c>
      <c r="C235" s="18">
        <v>43712</v>
      </c>
      <c r="D235" s="19" t="s">
        <v>149</v>
      </c>
      <c r="E235" s="19" t="s">
        <v>166</v>
      </c>
      <c r="F235" s="20">
        <v>14</v>
      </c>
    </row>
    <row r="236" spans="2:6" x14ac:dyDescent="0.2">
      <c r="B236" s="17">
        <v>58451</v>
      </c>
      <c r="C236" s="18">
        <v>43712</v>
      </c>
      <c r="D236" s="19" t="s">
        <v>161</v>
      </c>
      <c r="E236" s="19" t="s">
        <v>13</v>
      </c>
      <c r="F236" s="20">
        <v>17</v>
      </c>
    </row>
    <row r="237" spans="2:6" x14ac:dyDescent="0.2">
      <c r="B237" s="17">
        <v>58452</v>
      </c>
      <c r="C237" s="18">
        <v>43712</v>
      </c>
      <c r="D237" s="19" t="s">
        <v>149</v>
      </c>
      <c r="E237" s="19" t="s">
        <v>20</v>
      </c>
      <c r="F237" s="20">
        <v>17</v>
      </c>
    </row>
    <row r="238" spans="2:6" x14ac:dyDescent="0.2">
      <c r="B238" s="17">
        <v>58453</v>
      </c>
      <c r="C238" s="18">
        <v>43712</v>
      </c>
      <c r="D238" s="19" t="s">
        <v>149</v>
      </c>
      <c r="E238" s="19" t="s">
        <v>144</v>
      </c>
      <c r="F238" s="20">
        <v>16</v>
      </c>
    </row>
    <row r="239" spans="2:6" x14ac:dyDescent="0.2">
      <c r="B239" s="17">
        <v>58454</v>
      </c>
      <c r="C239" s="18">
        <v>43712</v>
      </c>
      <c r="D239" s="19" t="s">
        <v>149</v>
      </c>
      <c r="E239" s="19" t="s">
        <v>184</v>
      </c>
      <c r="F239" s="20">
        <v>17</v>
      </c>
    </row>
    <row r="240" spans="2:6" x14ac:dyDescent="0.2">
      <c r="B240" s="17">
        <v>58455</v>
      </c>
      <c r="C240" s="18">
        <v>43712</v>
      </c>
      <c r="D240" s="19" t="s">
        <v>214</v>
      </c>
      <c r="E240" s="19" t="s">
        <v>7</v>
      </c>
      <c r="F240" s="20">
        <v>17</v>
      </c>
    </row>
    <row r="241" spans="2:6" x14ac:dyDescent="0.2">
      <c r="B241" s="17">
        <v>58456</v>
      </c>
      <c r="C241" s="18">
        <v>43712</v>
      </c>
      <c r="D241" s="19" t="s">
        <v>149</v>
      </c>
      <c r="E241" s="19" t="s">
        <v>153</v>
      </c>
      <c r="F241" s="20">
        <v>14</v>
      </c>
    </row>
    <row r="242" spans="2:6" x14ac:dyDescent="0.2">
      <c r="B242" s="17">
        <v>58457</v>
      </c>
      <c r="C242" s="18">
        <v>43712</v>
      </c>
      <c r="D242" s="19" t="s">
        <v>149</v>
      </c>
      <c r="E242" s="19" t="s">
        <v>90</v>
      </c>
      <c r="F242" s="20">
        <v>18</v>
      </c>
    </row>
    <row r="243" spans="2:6" x14ac:dyDescent="0.2">
      <c r="B243" s="17">
        <v>58458</v>
      </c>
      <c r="C243" s="18">
        <v>43712</v>
      </c>
      <c r="D243" s="19" t="s">
        <v>161</v>
      </c>
      <c r="E243" s="19" t="s">
        <v>6</v>
      </c>
      <c r="F243" s="20">
        <v>21</v>
      </c>
    </row>
    <row r="244" spans="2:6" x14ac:dyDescent="0.2">
      <c r="B244" s="17">
        <v>58459</v>
      </c>
      <c r="C244" s="18">
        <v>43712</v>
      </c>
      <c r="D244" s="19" t="s">
        <v>149</v>
      </c>
      <c r="E244" s="19" t="s">
        <v>168</v>
      </c>
      <c r="F244" s="20">
        <v>16</v>
      </c>
    </row>
    <row r="245" spans="2:6" x14ac:dyDescent="0.2">
      <c r="B245" s="17">
        <v>58460</v>
      </c>
      <c r="C245" s="18">
        <v>43712</v>
      </c>
      <c r="D245" s="19" t="s">
        <v>161</v>
      </c>
      <c r="E245" s="19" t="s">
        <v>58</v>
      </c>
      <c r="F245" s="20">
        <v>21</v>
      </c>
    </row>
    <row r="246" spans="2:6" x14ac:dyDescent="0.2">
      <c r="B246" s="17">
        <v>58461</v>
      </c>
      <c r="C246" s="18">
        <v>43712</v>
      </c>
      <c r="D246" s="19" t="s">
        <v>161</v>
      </c>
      <c r="E246" s="19" t="s">
        <v>99</v>
      </c>
      <c r="F246" s="20">
        <v>16</v>
      </c>
    </row>
    <row r="247" spans="2:6" x14ac:dyDescent="0.2">
      <c r="B247" s="17">
        <v>58462</v>
      </c>
      <c r="C247" s="18">
        <v>43712</v>
      </c>
      <c r="D247" s="19" t="s">
        <v>214</v>
      </c>
      <c r="E247" s="19" t="s">
        <v>145</v>
      </c>
      <c r="F247" s="20">
        <v>21</v>
      </c>
    </row>
    <row r="248" spans="2:6" x14ac:dyDescent="0.2">
      <c r="B248" s="17">
        <v>58463</v>
      </c>
      <c r="C248" s="18">
        <v>43712</v>
      </c>
      <c r="D248" s="19" t="s">
        <v>149</v>
      </c>
      <c r="E248" s="19" t="s">
        <v>183</v>
      </c>
      <c r="F248" s="20">
        <v>17</v>
      </c>
    </row>
    <row r="249" spans="2:6" x14ac:dyDescent="0.2">
      <c r="B249" s="17">
        <v>58464</v>
      </c>
      <c r="C249" s="18">
        <v>43712</v>
      </c>
      <c r="D249" s="19" t="s">
        <v>149</v>
      </c>
      <c r="E249" s="19" t="s">
        <v>129</v>
      </c>
      <c r="F249" s="20">
        <v>14</v>
      </c>
    </row>
    <row r="250" spans="2:6" x14ac:dyDescent="0.2">
      <c r="B250" s="17">
        <v>58465</v>
      </c>
      <c r="C250" s="18">
        <v>43712</v>
      </c>
      <c r="D250" s="19" t="s">
        <v>149</v>
      </c>
      <c r="E250" s="19" t="s">
        <v>13</v>
      </c>
      <c r="F250" s="20">
        <v>15</v>
      </c>
    </row>
    <row r="251" spans="2:6" x14ac:dyDescent="0.2">
      <c r="B251" s="17">
        <v>58466</v>
      </c>
      <c r="C251" s="18">
        <v>43712</v>
      </c>
      <c r="D251" s="19" t="s">
        <v>149</v>
      </c>
      <c r="E251" s="19" t="s">
        <v>184</v>
      </c>
      <c r="F251" s="20">
        <v>17</v>
      </c>
    </row>
    <row r="252" spans="2:6" x14ac:dyDescent="0.2">
      <c r="B252" s="17">
        <v>58467</v>
      </c>
      <c r="C252" s="18">
        <v>43712</v>
      </c>
      <c r="D252" s="19" t="s">
        <v>214</v>
      </c>
      <c r="E252" s="19" t="s">
        <v>167</v>
      </c>
      <c r="F252" s="20">
        <v>15</v>
      </c>
    </row>
    <row r="253" spans="2:6" x14ac:dyDescent="0.2">
      <c r="B253" s="17">
        <v>58468</v>
      </c>
      <c r="C253" s="18">
        <v>43712</v>
      </c>
      <c r="D253" s="19" t="s">
        <v>214</v>
      </c>
      <c r="E253" s="19" t="s">
        <v>166</v>
      </c>
      <c r="F253" s="20">
        <v>14</v>
      </c>
    </row>
    <row r="254" spans="2:6" x14ac:dyDescent="0.2">
      <c r="B254" s="17">
        <v>58469</v>
      </c>
      <c r="C254" s="18">
        <v>43713</v>
      </c>
      <c r="D254" s="19" t="s">
        <v>215</v>
      </c>
      <c r="E254" s="19" t="s">
        <v>7</v>
      </c>
      <c r="F254" s="20">
        <v>17</v>
      </c>
    </row>
    <row r="255" spans="2:6" x14ac:dyDescent="0.2">
      <c r="B255" s="17">
        <v>58470</v>
      </c>
      <c r="C255" s="18">
        <v>43713</v>
      </c>
      <c r="D255" s="19" t="s">
        <v>214</v>
      </c>
      <c r="E255" s="19" t="s">
        <v>7</v>
      </c>
      <c r="F255" s="20">
        <v>17</v>
      </c>
    </row>
    <row r="256" spans="2:6" x14ac:dyDescent="0.2">
      <c r="B256" s="17">
        <v>58471</v>
      </c>
      <c r="C256" s="18">
        <v>43713</v>
      </c>
      <c r="D256" s="19" t="s">
        <v>133</v>
      </c>
      <c r="E256" s="19" t="s">
        <v>6</v>
      </c>
      <c r="F256" s="20">
        <v>21</v>
      </c>
    </row>
    <row r="257" spans="2:6" x14ac:dyDescent="0.2">
      <c r="B257" s="17">
        <v>58472</v>
      </c>
      <c r="C257" s="18">
        <v>43713</v>
      </c>
      <c r="D257" s="19" t="s">
        <v>80</v>
      </c>
      <c r="E257" s="19" t="s">
        <v>8</v>
      </c>
      <c r="F257" s="20">
        <v>21</v>
      </c>
    </row>
    <row r="258" spans="2:6" x14ac:dyDescent="0.2">
      <c r="B258" s="17">
        <v>58473</v>
      </c>
      <c r="C258" s="18">
        <v>43713</v>
      </c>
      <c r="D258" s="19" t="s">
        <v>214</v>
      </c>
      <c r="E258" s="19" t="s">
        <v>145</v>
      </c>
      <c r="F258" s="20">
        <v>21</v>
      </c>
    </row>
    <row r="259" spans="2:6" x14ac:dyDescent="0.2">
      <c r="B259" s="17">
        <v>58474</v>
      </c>
      <c r="C259" s="18">
        <v>43713</v>
      </c>
      <c r="D259" s="19" t="s">
        <v>214</v>
      </c>
      <c r="E259" s="19" t="s">
        <v>129</v>
      </c>
      <c r="F259" s="20">
        <v>14</v>
      </c>
    </row>
    <row r="260" spans="2:6" x14ac:dyDescent="0.2">
      <c r="B260" s="17">
        <v>58475</v>
      </c>
      <c r="C260" s="18">
        <v>43713</v>
      </c>
      <c r="D260" s="19" t="s">
        <v>214</v>
      </c>
      <c r="E260" s="19" t="s">
        <v>89</v>
      </c>
      <c r="F260" s="20">
        <v>15</v>
      </c>
    </row>
    <row r="261" spans="2:6" x14ac:dyDescent="0.2">
      <c r="B261" s="17">
        <v>58476</v>
      </c>
      <c r="C261" s="18">
        <v>43713</v>
      </c>
      <c r="D261" s="19" t="s">
        <v>214</v>
      </c>
      <c r="E261" s="19" t="s">
        <v>216</v>
      </c>
      <c r="F261" s="20">
        <v>18</v>
      </c>
    </row>
    <row r="262" spans="2:6" x14ac:dyDescent="0.2">
      <c r="B262" s="17">
        <v>58477</v>
      </c>
      <c r="C262" s="18">
        <v>43713</v>
      </c>
      <c r="D262" s="19" t="s">
        <v>149</v>
      </c>
      <c r="E262" s="19" t="s">
        <v>167</v>
      </c>
      <c r="F262" s="20">
        <v>15</v>
      </c>
    </row>
    <row r="263" spans="2:6" x14ac:dyDescent="0.2">
      <c r="B263" s="17">
        <v>58478</v>
      </c>
      <c r="C263" s="18">
        <v>43713</v>
      </c>
      <c r="D263" s="19" t="s">
        <v>149</v>
      </c>
      <c r="E263" s="19" t="s">
        <v>125</v>
      </c>
      <c r="F263" s="20">
        <v>20</v>
      </c>
    </row>
    <row r="264" spans="2:6" x14ac:dyDescent="0.2">
      <c r="B264" s="17">
        <v>58479</v>
      </c>
      <c r="C264" s="18">
        <v>43713</v>
      </c>
      <c r="D264" s="19" t="s">
        <v>149</v>
      </c>
      <c r="E264" s="19" t="s">
        <v>184</v>
      </c>
      <c r="F264" s="20">
        <v>17</v>
      </c>
    </row>
    <row r="265" spans="2:6" x14ac:dyDescent="0.2">
      <c r="B265" s="17">
        <v>58480</v>
      </c>
      <c r="C265" s="18">
        <v>43713</v>
      </c>
      <c r="D265" s="19" t="s">
        <v>149</v>
      </c>
      <c r="E265" s="19" t="s">
        <v>183</v>
      </c>
      <c r="F265" s="20">
        <v>17</v>
      </c>
    </row>
    <row r="266" spans="2:6" x14ac:dyDescent="0.2">
      <c r="B266" s="17">
        <v>58481</v>
      </c>
      <c r="C266" s="18">
        <v>43713</v>
      </c>
      <c r="D266" s="19" t="s">
        <v>149</v>
      </c>
      <c r="E266" s="19" t="s">
        <v>182</v>
      </c>
      <c r="F266" s="20">
        <v>17</v>
      </c>
    </row>
    <row r="267" spans="2:6" x14ac:dyDescent="0.2">
      <c r="B267" s="17">
        <v>58482</v>
      </c>
      <c r="C267" s="18">
        <v>43713</v>
      </c>
      <c r="D267" s="19" t="s">
        <v>149</v>
      </c>
      <c r="E267" s="19" t="s">
        <v>166</v>
      </c>
      <c r="F267" s="20">
        <v>14</v>
      </c>
    </row>
    <row r="268" spans="2:6" x14ac:dyDescent="0.2">
      <c r="B268" s="17">
        <v>58483</v>
      </c>
      <c r="C268" s="18">
        <v>43713</v>
      </c>
      <c r="D268" s="19" t="s">
        <v>161</v>
      </c>
      <c r="E268" s="19" t="s">
        <v>13</v>
      </c>
      <c r="F268" s="20">
        <v>17</v>
      </c>
    </row>
    <row r="269" spans="2:6" x14ac:dyDescent="0.2">
      <c r="B269" s="17">
        <v>58484</v>
      </c>
      <c r="C269" s="18">
        <v>43713</v>
      </c>
      <c r="D269" s="19" t="s">
        <v>149</v>
      </c>
      <c r="E269" s="19" t="s">
        <v>144</v>
      </c>
      <c r="F269" s="20">
        <v>16</v>
      </c>
    </row>
    <row r="270" spans="2:6" x14ac:dyDescent="0.2">
      <c r="B270" s="17">
        <v>58485</v>
      </c>
      <c r="C270" s="18">
        <v>43713</v>
      </c>
      <c r="D270" s="19" t="s">
        <v>214</v>
      </c>
      <c r="E270" s="19" t="s">
        <v>168</v>
      </c>
      <c r="F270" s="20">
        <v>16</v>
      </c>
    </row>
    <row r="271" spans="2:6" x14ac:dyDescent="0.2">
      <c r="B271" s="17">
        <v>58486</v>
      </c>
      <c r="C271" s="18">
        <v>43713</v>
      </c>
      <c r="D271" s="19" t="s">
        <v>161</v>
      </c>
      <c r="E271" s="19" t="s">
        <v>99</v>
      </c>
      <c r="F271" s="20">
        <v>16</v>
      </c>
    </row>
    <row r="272" spans="2:6" x14ac:dyDescent="0.2">
      <c r="B272" s="17">
        <v>58487</v>
      </c>
      <c r="C272" s="18">
        <v>43713</v>
      </c>
      <c r="D272" s="19" t="s">
        <v>149</v>
      </c>
      <c r="E272" s="19" t="s">
        <v>129</v>
      </c>
      <c r="F272" s="20">
        <v>14</v>
      </c>
    </row>
    <row r="273" spans="2:6" x14ac:dyDescent="0.2">
      <c r="B273" s="17">
        <v>58488</v>
      </c>
      <c r="C273" s="18">
        <v>43713</v>
      </c>
      <c r="D273" s="19" t="s">
        <v>161</v>
      </c>
      <c r="E273" s="19" t="s">
        <v>6</v>
      </c>
      <c r="F273" s="20">
        <v>21</v>
      </c>
    </row>
    <row r="274" spans="2:6" x14ac:dyDescent="0.2">
      <c r="B274" s="17">
        <v>58489</v>
      </c>
      <c r="C274" s="18">
        <v>43713</v>
      </c>
      <c r="D274" s="19" t="s">
        <v>149</v>
      </c>
      <c r="E274" s="19" t="s">
        <v>184</v>
      </c>
      <c r="F274" s="20">
        <v>17</v>
      </c>
    </row>
    <row r="275" spans="2:6" x14ac:dyDescent="0.2">
      <c r="B275" s="17">
        <v>58490</v>
      </c>
      <c r="C275" s="18">
        <v>43713</v>
      </c>
      <c r="D275" s="19" t="s">
        <v>214</v>
      </c>
      <c r="E275" s="19" t="s">
        <v>167</v>
      </c>
      <c r="F275" s="20">
        <v>15</v>
      </c>
    </row>
    <row r="276" spans="2:6" x14ac:dyDescent="0.2">
      <c r="B276" s="17">
        <v>58491</v>
      </c>
      <c r="C276" s="18">
        <v>43713</v>
      </c>
      <c r="D276" s="19" t="s">
        <v>161</v>
      </c>
      <c r="E276" s="19" t="s">
        <v>13</v>
      </c>
      <c r="F276" s="20">
        <v>17</v>
      </c>
    </row>
    <row r="277" spans="2:6" x14ac:dyDescent="0.2">
      <c r="B277" s="17">
        <v>58492</v>
      </c>
      <c r="C277" s="18">
        <v>43713</v>
      </c>
      <c r="D277" s="19" t="s">
        <v>149</v>
      </c>
      <c r="E277" s="19" t="s">
        <v>182</v>
      </c>
      <c r="F277" s="20">
        <v>17</v>
      </c>
    </row>
    <row r="278" spans="2:6" x14ac:dyDescent="0.2">
      <c r="B278" s="17">
        <v>58493</v>
      </c>
      <c r="C278" s="18">
        <v>43713</v>
      </c>
      <c r="D278" s="19" t="s">
        <v>149</v>
      </c>
      <c r="E278" s="19" t="s">
        <v>183</v>
      </c>
      <c r="F278" s="20">
        <v>17</v>
      </c>
    </row>
    <row r="279" spans="2:6" x14ac:dyDescent="0.2">
      <c r="B279" s="17">
        <v>58494</v>
      </c>
      <c r="C279" s="18">
        <v>43713</v>
      </c>
      <c r="D279" s="19" t="s">
        <v>149</v>
      </c>
      <c r="E279" s="19" t="s">
        <v>89</v>
      </c>
      <c r="F279" s="20">
        <v>15</v>
      </c>
    </row>
    <row r="280" spans="2:6" x14ac:dyDescent="0.2">
      <c r="B280" s="17">
        <v>58495</v>
      </c>
      <c r="C280" s="18">
        <v>43713</v>
      </c>
      <c r="D280" s="19" t="s">
        <v>161</v>
      </c>
      <c r="E280" s="19" t="s">
        <v>145</v>
      </c>
      <c r="F280" s="20">
        <v>21</v>
      </c>
    </row>
    <row r="281" spans="2:6" x14ac:dyDescent="0.2">
      <c r="B281" s="17">
        <v>58496</v>
      </c>
      <c r="C281" s="18">
        <v>43713</v>
      </c>
      <c r="D281" s="19" t="s">
        <v>214</v>
      </c>
      <c r="E281" s="19" t="s">
        <v>166</v>
      </c>
      <c r="F281" s="20">
        <v>14</v>
      </c>
    </row>
    <row r="282" spans="2:6" x14ac:dyDescent="0.2">
      <c r="B282" s="17">
        <v>58497</v>
      </c>
      <c r="C282" s="18">
        <v>43713</v>
      </c>
      <c r="D282" s="19" t="s">
        <v>149</v>
      </c>
      <c r="E282" s="19" t="s">
        <v>125</v>
      </c>
      <c r="F282" s="20">
        <v>20</v>
      </c>
    </row>
    <row r="283" spans="2:6" x14ac:dyDescent="0.2">
      <c r="B283" s="17">
        <v>58498</v>
      </c>
      <c r="C283" s="18">
        <v>43713</v>
      </c>
      <c r="D283" s="19" t="s">
        <v>161</v>
      </c>
      <c r="E283" s="19" t="s">
        <v>90</v>
      </c>
      <c r="F283" s="20">
        <v>18</v>
      </c>
    </row>
    <row r="284" spans="2:6" x14ac:dyDescent="0.2">
      <c r="B284" s="17">
        <v>58499</v>
      </c>
      <c r="C284" s="18">
        <v>43713</v>
      </c>
      <c r="D284" s="19" t="s">
        <v>161</v>
      </c>
      <c r="E284" s="19" t="s">
        <v>8</v>
      </c>
      <c r="F284" s="20">
        <v>21</v>
      </c>
    </row>
    <row r="285" spans="2:6" x14ac:dyDescent="0.2">
      <c r="B285" s="17">
        <v>58500</v>
      </c>
      <c r="C285" s="18">
        <v>43713</v>
      </c>
      <c r="D285" s="19" t="s">
        <v>161</v>
      </c>
      <c r="E285" s="19" t="s">
        <v>168</v>
      </c>
      <c r="F285" s="20">
        <v>16</v>
      </c>
    </row>
    <row r="286" spans="2:6" x14ac:dyDescent="0.2">
      <c r="B286" s="17">
        <v>58501</v>
      </c>
      <c r="C286" s="18">
        <v>43713</v>
      </c>
      <c r="D286" s="19" t="s">
        <v>214</v>
      </c>
      <c r="E286" s="19" t="s">
        <v>144</v>
      </c>
      <c r="F286" s="20">
        <v>17</v>
      </c>
    </row>
    <row r="287" spans="2:6" x14ac:dyDescent="0.2">
      <c r="B287" s="17">
        <v>58502</v>
      </c>
      <c r="C287" s="18">
        <v>43713</v>
      </c>
      <c r="D287" s="19" t="s">
        <v>149</v>
      </c>
      <c r="E287" s="19" t="s">
        <v>181</v>
      </c>
      <c r="F287" s="20">
        <v>17</v>
      </c>
    </row>
    <row r="288" spans="2:6" x14ac:dyDescent="0.2">
      <c r="B288" s="17">
        <v>58503</v>
      </c>
      <c r="C288" s="18">
        <v>43713</v>
      </c>
      <c r="D288" s="19" t="s">
        <v>161</v>
      </c>
      <c r="E288" s="19" t="s">
        <v>6</v>
      </c>
      <c r="F288" s="20">
        <v>21</v>
      </c>
    </row>
    <row r="289" spans="2:6" x14ac:dyDescent="0.2">
      <c r="B289" s="17">
        <v>58504</v>
      </c>
      <c r="C289" s="18">
        <v>43713</v>
      </c>
      <c r="D289" s="19" t="s">
        <v>161</v>
      </c>
      <c r="E289" s="19" t="s">
        <v>13</v>
      </c>
      <c r="F289" s="20">
        <v>17</v>
      </c>
    </row>
    <row r="290" spans="2:6" x14ac:dyDescent="0.2">
      <c r="B290" s="17">
        <v>58505</v>
      </c>
      <c r="C290" s="18">
        <v>43713</v>
      </c>
      <c r="D290" s="19" t="s">
        <v>149</v>
      </c>
      <c r="E290" s="19" t="s">
        <v>167</v>
      </c>
      <c r="F290" s="20">
        <v>15</v>
      </c>
    </row>
    <row r="291" spans="2:6" x14ac:dyDescent="0.2">
      <c r="B291" s="17">
        <v>58506</v>
      </c>
      <c r="C291" s="18">
        <v>43713</v>
      </c>
      <c r="D291" s="19" t="s">
        <v>149</v>
      </c>
      <c r="E291" s="19" t="s">
        <v>129</v>
      </c>
      <c r="F291" s="20">
        <v>14</v>
      </c>
    </row>
    <row r="292" spans="2:6" x14ac:dyDescent="0.2">
      <c r="B292" s="17">
        <v>58507</v>
      </c>
      <c r="C292" s="18">
        <v>43713</v>
      </c>
      <c r="D292" s="19" t="s">
        <v>214</v>
      </c>
      <c r="E292" s="19" t="s">
        <v>7</v>
      </c>
      <c r="F292" s="20">
        <v>17</v>
      </c>
    </row>
    <row r="293" spans="2:6" x14ac:dyDescent="0.2">
      <c r="B293" s="17">
        <v>58508</v>
      </c>
      <c r="C293" s="18">
        <v>43713</v>
      </c>
      <c r="D293" s="19" t="s">
        <v>161</v>
      </c>
      <c r="E293" s="19" t="s">
        <v>8</v>
      </c>
      <c r="F293" s="20">
        <v>21</v>
      </c>
    </row>
    <row r="294" spans="2:6" x14ac:dyDescent="0.2">
      <c r="B294" s="17">
        <v>58509</v>
      </c>
      <c r="C294" s="18">
        <v>43713</v>
      </c>
      <c r="D294" s="19" t="s">
        <v>161</v>
      </c>
      <c r="E294" s="19" t="s">
        <v>145</v>
      </c>
      <c r="F294" s="20">
        <v>21</v>
      </c>
    </row>
    <row r="295" spans="2:6" x14ac:dyDescent="0.2">
      <c r="B295" s="17">
        <v>58510</v>
      </c>
      <c r="C295" s="18">
        <v>43713</v>
      </c>
      <c r="D295" s="19" t="s">
        <v>161</v>
      </c>
      <c r="E295" s="19" t="s">
        <v>99</v>
      </c>
      <c r="F295" s="20">
        <v>16</v>
      </c>
    </row>
    <row r="296" spans="2:6" x14ac:dyDescent="0.2">
      <c r="B296" s="17">
        <v>58511</v>
      </c>
      <c r="C296" s="18">
        <v>43713</v>
      </c>
      <c r="D296" s="19" t="s">
        <v>149</v>
      </c>
      <c r="E296" s="19" t="s">
        <v>183</v>
      </c>
      <c r="F296" s="20">
        <v>17</v>
      </c>
    </row>
    <row r="297" spans="2:6" x14ac:dyDescent="0.2">
      <c r="B297" s="17">
        <v>58512</v>
      </c>
      <c r="C297" s="18">
        <v>43713</v>
      </c>
      <c r="D297" s="19" t="s">
        <v>149</v>
      </c>
      <c r="E297" s="19" t="s">
        <v>182</v>
      </c>
      <c r="F297" s="20">
        <v>17</v>
      </c>
    </row>
    <row r="298" spans="2:6" x14ac:dyDescent="0.2">
      <c r="B298" s="17">
        <v>58513</v>
      </c>
      <c r="C298" s="18">
        <v>43713</v>
      </c>
      <c r="D298" s="19" t="s">
        <v>149</v>
      </c>
      <c r="E298" s="19" t="s">
        <v>166</v>
      </c>
      <c r="F298" s="20">
        <v>14</v>
      </c>
    </row>
    <row r="299" spans="2:6" x14ac:dyDescent="0.2">
      <c r="B299" s="17">
        <v>58514</v>
      </c>
      <c r="C299" s="18">
        <v>43713</v>
      </c>
      <c r="D299" s="19" t="s">
        <v>161</v>
      </c>
      <c r="E299" s="19" t="s">
        <v>89</v>
      </c>
      <c r="F299" s="20">
        <v>15</v>
      </c>
    </row>
    <row r="300" spans="2:6" x14ac:dyDescent="0.2">
      <c r="B300" s="17">
        <v>58515</v>
      </c>
      <c r="C300" s="18">
        <v>43713</v>
      </c>
      <c r="D300" s="19" t="s">
        <v>161</v>
      </c>
      <c r="E300" s="19" t="s">
        <v>168</v>
      </c>
      <c r="F300" s="20">
        <v>16</v>
      </c>
    </row>
    <row r="301" spans="2:6" x14ac:dyDescent="0.2">
      <c r="B301" s="17">
        <v>58516</v>
      </c>
      <c r="C301" s="18">
        <v>43713</v>
      </c>
      <c r="D301" s="19" t="s">
        <v>149</v>
      </c>
      <c r="E301" s="19" t="s">
        <v>125</v>
      </c>
      <c r="F301" s="20">
        <v>20</v>
      </c>
    </row>
    <row r="302" spans="2:6" x14ac:dyDescent="0.2">
      <c r="B302" s="17">
        <v>58517</v>
      </c>
      <c r="C302" s="18">
        <v>43713</v>
      </c>
      <c r="D302" s="19" t="s">
        <v>161</v>
      </c>
      <c r="E302" s="19" t="s">
        <v>216</v>
      </c>
      <c r="F302" s="20">
        <v>18</v>
      </c>
    </row>
    <row r="303" spans="2:6" x14ac:dyDescent="0.2">
      <c r="B303" s="17">
        <v>58518</v>
      </c>
      <c r="C303" s="18">
        <v>43713</v>
      </c>
      <c r="D303" s="19" t="s">
        <v>161</v>
      </c>
      <c r="E303" s="19" t="s">
        <v>6</v>
      </c>
      <c r="F303" s="20">
        <v>21</v>
      </c>
    </row>
    <row r="304" spans="2:6" x14ac:dyDescent="0.2">
      <c r="B304" s="17">
        <v>58519</v>
      </c>
      <c r="C304" s="18">
        <v>43713</v>
      </c>
      <c r="D304" s="19" t="s">
        <v>161</v>
      </c>
      <c r="E304" s="19" t="s">
        <v>12</v>
      </c>
      <c r="F304" s="20">
        <v>20</v>
      </c>
    </row>
    <row r="305" spans="2:6" x14ac:dyDescent="0.2">
      <c r="B305" s="17">
        <v>58520</v>
      </c>
      <c r="C305" s="18">
        <v>43713</v>
      </c>
      <c r="D305" s="19" t="s">
        <v>214</v>
      </c>
      <c r="E305" s="19" t="s">
        <v>144</v>
      </c>
      <c r="F305" s="20">
        <v>17</v>
      </c>
    </row>
    <row r="306" spans="2:6" x14ac:dyDescent="0.2">
      <c r="B306" s="17">
        <v>58521</v>
      </c>
      <c r="C306" s="18">
        <v>43713</v>
      </c>
      <c r="D306" s="19" t="s">
        <v>161</v>
      </c>
      <c r="E306" s="19" t="s">
        <v>13</v>
      </c>
      <c r="F306" s="20">
        <v>17</v>
      </c>
    </row>
    <row r="307" spans="2:6" x14ac:dyDescent="0.2">
      <c r="B307" s="17">
        <v>58522</v>
      </c>
      <c r="C307" s="18">
        <v>43713</v>
      </c>
      <c r="D307" s="19" t="s">
        <v>161</v>
      </c>
      <c r="E307" s="19" t="s">
        <v>145</v>
      </c>
      <c r="F307" s="20">
        <v>21</v>
      </c>
    </row>
    <row r="308" spans="2:6" x14ac:dyDescent="0.2">
      <c r="B308" s="17">
        <v>58523</v>
      </c>
      <c r="C308" s="18">
        <v>43713</v>
      </c>
      <c r="D308" s="19" t="s">
        <v>161</v>
      </c>
      <c r="E308" s="19" t="s">
        <v>8</v>
      </c>
      <c r="F308" s="20">
        <v>21</v>
      </c>
    </row>
    <row r="309" spans="2:6" x14ac:dyDescent="0.2">
      <c r="B309" s="17">
        <v>58524</v>
      </c>
      <c r="C309" s="18">
        <v>43713</v>
      </c>
      <c r="D309" s="19" t="s">
        <v>149</v>
      </c>
      <c r="E309" s="19" t="s">
        <v>20</v>
      </c>
      <c r="F309" s="20">
        <v>17</v>
      </c>
    </row>
    <row r="310" spans="2:6" x14ac:dyDescent="0.2">
      <c r="B310" s="17">
        <v>58525</v>
      </c>
      <c r="C310" s="18">
        <v>43713</v>
      </c>
      <c r="D310" s="19" t="s">
        <v>149</v>
      </c>
      <c r="E310" s="19" t="s">
        <v>181</v>
      </c>
      <c r="F310" s="20">
        <v>17</v>
      </c>
    </row>
    <row r="311" spans="2:6" x14ac:dyDescent="0.2">
      <c r="B311" s="17">
        <v>58526</v>
      </c>
      <c r="C311" s="18">
        <v>43713</v>
      </c>
      <c r="D311" s="19" t="s">
        <v>10</v>
      </c>
      <c r="E311" s="19" t="s">
        <v>7</v>
      </c>
      <c r="F311" s="20">
        <v>17</v>
      </c>
    </row>
    <row r="312" spans="2:6" x14ac:dyDescent="0.2">
      <c r="B312" s="17">
        <v>58527</v>
      </c>
      <c r="C312" s="18">
        <v>43713</v>
      </c>
      <c r="D312" s="19" t="s">
        <v>149</v>
      </c>
      <c r="E312" s="19" t="s">
        <v>153</v>
      </c>
      <c r="F312" s="20">
        <v>14</v>
      </c>
    </row>
    <row r="313" spans="2:6" x14ac:dyDescent="0.2">
      <c r="B313" s="17">
        <v>58528</v>
      </c>
      <c r="C313" s="18">
        <v>43713</v>
      </c>
      <c r="D313" s="19" t="s">
        <v>161</v>
      </c>
      <c r="E313" s="19" t="s">
        <v>168</v>
      </c>
      <c r="F313" s="20">
        <v>16</v>
      </c>
    </row>
    <row r="314" spans="2:6" x14ac:dyDescent="0.2">
      <c r="B314" s="17">
        <v>58529</v>
      </c>
      <c r="C314" s="18">
        <v>43713</v>
      </c>
      <c r="D314" s="19" t="s">
        <v>161</v>
      </c>
      <c r="E314" s="19" t="s">
        <v>89</v>
      </c>
      <c r="F314" s="20">
        <v>15</v>
      </c>
    </row>
    <row r="315" spans="2:6" x14ac:dyDescent="0.2">
      <c r="B315" s="17">
        <v>58530</v>
      </c>
      <c r="C315" s="18">
        <v>43713</v>
      </c>
      <c r="D315" s="19" t="s">
        <v>149</v>
      </c>
      <c r="E315" s="19" t="s">
        <v>166</v>
      </c>
      <c r="F315" s="20">
        <v>14</v>
      </c>
    </row>
    <row r="316" spans="2:6" x14ac:dyDescent="0.2">
      <c r="B316" s="17">
        <v>58531</v>
      </c>
      <c r="C316" s="18">
        <v>43713</v>
      </c>
      <c r="D316" s="19" t="s">
        <v>149</v>
      </c>
      <c r="E316" s="19" t="s">
        <v>167</v>
      </c>
      <c r="F316" s="20">
        <v>15</v>
      </c>
    </row>
    <row r="317" spans="2:6" x14ac:dyDescent="0.2">
      <c r="B317" s="17">
        <v>58532</v>
      </c>
      <c r="C317" s="18">
        <v>43713</v>
      </c>
      <c r="D317" s="19" t="s">
        <v>161</v>
      </c>
      <c r="E317" s="19" t="s">
        <v>216</v>
      </c>
      <c r="F317" s="20">
        <v>18</v>
      </c>
    </row>
    <row r="318" spans="2:6" x14ac:dyDescent="0.2">
      <c r="B318" s="17">
        <v>58533</v>
      </c>
      <c r="C318" s="18">
        <v>43713</v>
      </c>
      <c r="D318" s="19" t="s">
        <v>149</v>
      </c>
      <c r="E318" s="19" t="s">
        <v>182</v>
      </c>
      <c r="F318" s="20">
        <v>17</v>
      </c>
    </row>
    <row r="319" spans="2:6" x14ac:dyDescent="0.2">
      <c r="B319" s="17">
        <v>58534</v>
      </c>
      <c r="C319" s="18">
        <v>43713</v>
      </c>
      <c r="D319" s="19" t="s">
        <v>161</v>
      </c>
      <c r="E319" s="19" t="s">
        <v>13</v>
      </c>
      <c r="F319" s="20">
        <v>17</v>
      </c>
    </row>
    <row r="320" spans="2:6" x14ac:dyDescent="0.2">
      <c r="B320" s="17">
        <v>58535</v>
      </c>
      <c r="C320" s="18">
        <v>43713</v>
      </c>
      <c r="D320" s="19" t="s">
        <v>161</v>
      </c>
      <c r="E320" s="19" t="s">
        <v>129</v>
      </c>
      <c r="F320" s="20">
        <v>14</v>
      </c>
    </row>
    <row r="321" spans="2:6" x14ac:dyDescent="0.2">
      <c r="B321" s="17">
        <v>58536</v>
      </c>
      <c r="C321" s="18">
        <v>43713</v>
      </c>
      <c r="D321" s="19" t="s">
        <v>161</v>
      </c>
      <c r="E321" s="19" t="s">
        <v>7</v>
      </c>
      <c r="F321" s="20">
        <v>17</v>
      </c>
    </row>
    <row r="322" spans="2:6" x14ac:dyDescent="0.2">
      <c r="B322" s="17">
        <v>58537</v>
      </c>
      <c r="C322" s="18">
        <v>43713</v>
      </c>
      <c r="D322" s="19" t="s">
        <v>161</v>
      </c>
      <c r="E322" s="19" t="s">
        <v>125</v>
      </c>
      <c r="F322" s="20">
        <v>20</v>
      </c>
    </row>
    <row r="323" spans="2:6" x14ac:dyDescent="0.2">
      <c r="B323" s="17">
        <v>58538</v>
      </c>
      <c r="C323" s="18">
        <v>43713</v>
      </c>
      <c r="D323" s="19" t="s">
        <v>161</v>
      </c>
      <c r="E323" s="19" t="s">
        <v>12</v>
      </c>
      <c r="F323" s="20">
        <v>20</v>
      </c>
    </row>
    <row r="324" spans="2:6" x14ac:dyDescent="0.2">
      <c r="B324" s="17">
        <v>58539</v>
      </c>
      <c r="C324" s="18">
        <v>43713</v>
      </c>
      <c r="D324" s="19" t="s">
        <v>161</v>
      </c>
      <c r="E324" s="19" t="s">
        <v>6</v>
      </c>
      <c r="F324" s="20">
        <v>21</v>
      </c>
    </row>
    <row r="325" spans="2:6" x14ac:dyDescent="0.2">
      <c r="B325" s="17">
        <v>58540</v>
      </c>
      <c r="C325" s="18">
        <v>43713</v>
      </c>
      <c r="D325" s="19" t="s">
        <v>161</v>
      </c>
      <c r="E325" s="19" t="s">
        <v>145</v>
      </c>
      <c r="F325" s="20">
        <v>21</v>
      </c>
    </row>
    <row r="326" spans="2:6" x14ac:dyDescent="0.2">
      <c r="B326" s="17">
        <v>58541</v>
      </c>
      <c r="C326" s="18">
        <v>43713</v>
      </c>
      <c r="D326" s="19" t="s">
        <v>149</v>
      </c>
      <c r="E326" s="19" t="s">
        <v>181</v>
      </c>
      <c r="F326" s="20">
        <v>17</v>
      </c>
    </row>
    <row r="327" spans="2:6" x14ac:dyDescent="0.2">
      <c r="B327" s="17">
        <v>58542</v>
      </c>
      <c r="C327" s="18">
        <v>43713</v>
      </c>
      <c r="D327" s="19" t="s">
        <v>149</v>
      </c>
      <c r="E327" s="19" t="s">
        <v>144</v>
      </c>
      <c r="F327" s="20">
        <v>16</v>
      </c>
    </row>
    <row r="328" spans="2:6" x14ac:dyDescent="0.2">
      <c r="B328" s="17">
        <v>58543</v>
      </c>
      <c r="C328" s="18">
        <v>43713</v>
      </c>
      <c r="D328" s="19" t="s">
        <v>161</v>
      </c>
      <c r="E328" s="19" t="s">
        <v>8</v>
      </c>
      <c r="F328" s="20">
        <v>21</v>
      </c>
    </row>
    <row r="329" spans="2:6" x14ac:dyDescent="0.2">
      <c r="B329" s="17">
        <v>58544</v>
      </c>
      <c r="C329" s="18">
        <v>43713</v>
      </c>
      <c r="D329" s="19" t="s">
        <v>161</v>
      </c>
      <c r="E329" s="19" t="s">
        <v>168</v>
      </c>
      <c r="F329" s="20">
        <v>16</v>
      </c>
    </row>
    <row r="330" spans="2:6" x14ac:dyDescent="0.2">
      <c r="B330" s="17">
        <v>58545</v>
      </c>
      <c r="C330" s="18">
        <v>43713</v>
      </c>
      <c r="D330" s="19" t="s">
        <v>149</v>
      </c>
      <c r="E330" s="19" t="s">
        <v>20</v>
      </c>
      <c r="F330" s="20">
        <v>17</v>
      </c>
    </row>
    <row r="331" spans="2:6" x14ac:dyDescent="0.2">
      <c r="B331" s="17">
        <v>58546</v>
      </c>
      <c r="C331" s="18">
        <v>43713</v>
      </c>
      <c r="D331" s="19" t="s">
        <v>214</v>
      </c>
      <c r="E331" s="19" t="s">
        <v>89</v>
      </c>
      <c r="F331" s="20">
        <v>15</v>
      </c>
    </row>
    <row r="332" spans="2:6" x14ac:dyDescent="0.2">
      <c r="B332" s="17">
        <v>58547</v>
      </c>
      <c r="C332" s="18">
        <v>43713</v>
      </c>
      <c r="D332" s="19" t="s">
        <v>214</v>
      </c>
      <c r="E332" s="19" t="s">
        <v>166</v>
      </c>
      <c r="F332" s="20">
        <v>14</v>
      </c>
    </row>
    <row r="333" spans="2:6" x14ac:dyDescent="0.2">
      <c r="B333" s="17">
        <v>58548</v>
      </c>
      <c r="C333" s="18">
        <v>43713</v>
      </c>
      <c r="D333" s="19" t="s">
        <v>149</v>
      </c>
      <c r="E333" s="19" t="s">
        <v>183</v>
      </c>
      <c r="F333" s="20">
        <v>17</v>
      </c>
    </row>
    <row r="334" spans="2:6" x14ac:dyDescent="0.2">
      <c r="B334" s="17">
        <v>58549</v>
      </c>
      <c r="C334" s="18">
        <v>43713</v>
      </c>
      <c r="D334" s="19" t="s">
        <v>161</v>
      </c>
      <c r="E334" s="19" t="s">
        <v>13</v>
      </c>
      <c r="F334" s="20">
        <v>17</v>
      </c>
    </row>
    <row r="335" spans="2:6" x14ac:dyDescent="0.2">
      <c r="B335" s="17">
        <v>58550</v>
      </c>
      <c r="C335" s="18">
        <v>43713</v>
      </c>
      <c r="D335" s="19" t="s">
        <v>214</v>
      </c>
      <c r="E335" s="19" t="s">
        <v>129</v>
      </c>
      <c r="F335" s="20">
        <v>14</v>
      </c>
    </row>
    <row r="336" spans="2:6" x14ac:dyDescent="0.2">
      <c r="B336" s="17">
        <v>58551</v>
      </c>
      <c r="C336" s="18">
        <v>43713</v>
      </c>
      <c r="D336" s="19" t="s">
        <v>161</v>
      </c>
      <c r="E336" s="19" t="s">
        <v>99</v>
      </c>
      <c r="F336" s="20">
        <v>16</v>
      </c>
    </row>
    <row r="337" spans="2:6" x14ac:dyDescent="0.2">
      <c r="B337" s="17">
        <v>58552</v>
      </c>
      <c r="C337" s="18">
        <v>43713</v>
      </c>
      <c r="D337" s="19" t="s">
        <v>71</v>
      </c>
      <c r="E337" s="19" t="s">
        <v>125</v>
      </c>
      <c r="F337" s="20">
        <v>20</v>
      </c>
    </row>
    <row r="338" spans="2:6" x14ac:dyDescent="0.2">
      <c r="B338" s="17">
        <v>58553</v>
      </c>
      <c r="C338" s="18">
        <v>43713</v>
      </c>
      <c r="D338" s="19" t="s">
        <v>149</v>
      </c>
      <c r="E338" s="19" t="s">
        <v>153</v>
      </c>
      <c r="F338" s="20">
        <v>14</v>
      </c>
    </row>
    <row r="339" spans="2:6" x14ac:dyDescent="0.2">
      <c r="B339" s="17">
        <v>58554</v>
      </c>
      <c r="C339" s="18">
        <v>43713</v>
      </c>
      <c r="D339" s="19" t="s">
        <v>161</v>
      </c>
      <c r="E339" s="19" t="s">
        <v>7</v>
      </c>
      <c r="F339" s="20">
        <v>17</v>
      </c>
    </row>
    <row r="340" spans="2:6" x14ac:dyDescent="0.2">
      <c r="B340" s="17">
        <v>58555</v>
      </c>
      <c r="C340" s="18">
        <v>43713</v>
      </c>
      <c r="D340" s="19" t="s">
        <v>71</v>
      </c>
      <c r="E340" s="19" t="s">
        <v>6</v>
      </c>
      <c r="F340" s="20">
        <v>21</v>
      </c>
    </row>
    <row r="341" spans="2:6" x14ac:dyDescent="0.2">
      <c r="B341" s="17">
        <v>58556</v>
      </c>
      <c r="C341" s="18">
        <v>43713</v>
      </c>
      <c r="D341" s="19" t="s">
        <v>149</v>
      </c>
      <c r="E341" s="19" t="s">
        <v>89</v>
      </c>
      <c r="F341" s="20">
        <v>15</v>
      </c>
    </row>
    <row r="342" spans="2:6" x14ac:dyDescent="0.2">
      <c r="B342" s="17">
        <v>58557</v>
      </c>
      <c r="C342" s="18">
        <v>43713</v>
      </c>
      <c r="D342" s="19" t="s">
        <v>161</v>
      </c>
      <c r="E342" s="19" t="s">
        <v>166</v>
      </c>
      <c r="F342" s="20">
        <v>14</v>
      </c>
    </row>
    <row r="343" spans="2:6" x14ac:dyDescent="0.2">
      <c r="B343" s="17">
        <v>58558</v>
      </c>
      <c r="C343" s="18">
        <v>43713</v>
      </c>
      <c r="D343" s="19" t="s">
        <v>71</v>
      </c>
      <c r="E343" s="19" t="s">
        <v>12</v>
      </c>
      <c r="F343" s="20">
        <v>20</v>
      </c>
    </row>
    <row r="344" spans="2:6" x14ac:dyDescent="0.2">
      <c r="B344" s="17">
        <v>58559</v>
      </c>
      <c r="C344" s="18">
        <v>43714</v>
      </c>
      <c r="D344" s="19" t="s">
        <v>71</v>
      </c>
      <c r="E344" s="19" t="s">
        <v>8</v>
      </c>
      <c r="F344" s="20">
        <v>21</v>
      </c>
    </row>
    <row r="345" spans="2:6" x14ac:dyDescent="0.2">
      <c r="B345" s="17">
        <v>58560</v>
      </c>
      <c r="C345" s="18">
        <v>43714</v>
      </c>
      <c r="D345" s="19" t="s">
        <v>71</v>
      </c>
      <c r="E345" s="19" t="s">
        <v>145</v>
      </c>
      <c r="F345" s="20">
        <v>21</v>
      </c>
    </row>
    <row r="346" spans="2:6" x14ac:dyDescent="0.2">
      <c r="B346" s="17">
        <v>58561</v>
      </c>
      <c r="C346" s="18">
        <v>43714</v>
      </c>
      <c r="D346" s="19" t="s">
        <v>149</v>
      </c>
      <c r="E346" s="19" t="s">
        <v>182</v>
      </c>
      <c r="F346" s="20">
        <v>17</v>
      </c>
    </row>
    <row r="347" spans="2:6" x14ac:dyDescent="0.2">
      <c r="B347" s="17">
        <v>58562</v>
      </c>
      <c r="C347" s="18">
        <v>43714</v>
      </c>
      <c r="D347" s="19" t="s">
        <v>161</v>
      </c>
      <c r="E347" s="19" t="s">
        <v>216</v>
      </c>
      <c r="F347" s="20">
        <v>18</v>
      </c>
    </row>
    <row r="348" spans="2:6" x14ac:dyDescent="0.2">
      <c r="B348" s="17">
        <v>58563</v>
      </c>
      <c r="C348" s="18">
        <v>43714</v>
      </c>
      <c r="D348" s="19" t="s">
        <v>149</v>
      </c>
      <c r="E348" s="19" t="s">
        <v>181</v>
      </c>
      <c r="F348" s="20">
        <v>17</v>
      </c>
    </row>
    <row r="349" spans="2:6" x14ac:dyDescent="0.2">
      <c r="B349" s="17">
        <v>58564</v>
      </c>
      <c r="C349" s="18">
        <v>43714</v>
      </c>
      <c r="D349" s="19" t="s">
        <v>214</v>
      </c>
      <c r="E349" s="19" t="s">
        <v>144</v>
      </c>
      <c r="F349" s="20">
        <v>17</v>
      </c>
    </row>
    <row r="350" spans="2:6" x14ac:dyDescent="0.2">
      <c r="B350" s="17">
        <v>58565</v>
      </c>
      <c r="C350" s="18">
        <v>43714</v>
      </c>
      <c r="D350" s="19" t="s">
        <v>149</v>
      </c>
      <c r="E350" s="19" t="s">
        <v>20</v>
      </c>
      <c r="F350" s="20">
        <v>17</v>
      </c>
    </row>
    <row r="351" spans="2:6" x14ac:dyDescent="0.2">
      <c r="B351" s="17">
        <v>58566</v>
      </c>
      <c r="C351" s="18">
        <v>43714</v>
      </c>
      <c r="D351" s="19" t="s">
        <v>214</v>
      </c>
      <c r="E351" s="19" t="s">
        <v>129</v>
      </c>
      <c r="F351" s="20">
        <v>14</v>
      </c>
    </row>
    <row r="352" spans="2:6" x14ac:dyDescent="0.2">
      <c r="B352" s="17">
        <v>58567</v>
      </c>
      <c r="C352" s="18">
        <v>43714</v>
      </c>
      <c r="D352" s="19" t="s">
        <v>149</v>
      </c>
      <c r="E352" s="19" t="s">
        <v>183</v>
      </c>
      <c r="F352" s="20">
        <v>17</v>
      </c>
    </row>
    <row r="353" spans="2:6" x14ac:dyDescent="0.2">
      <c r="B353" s="17">
        <v>58568</v>
      </c>
      <c r="C353" s="18">
        <v>43714</v>
      </c>
      <c r="D353" s="19" t="s">
        <v>161</v>
      </c>
      <c r="E353" s="19" t="s">
        <v>6</v>
      </c>
      <c r="F353" s="20">
        <v>21</v>
      </c>
    </row>
    <row r="354" spans="2:6" x14ac:dyDescent="0.2">
      <c r="B354" s="17">
        <v>58569</v>
      </c>
      <c r="C354" s="18">
        <v>43714</v>
      </c>
      <c r="D354" s="19" t="s">
        <v>149</v>
      </c>
      <c r="E354" s="19" t="s">
        <v>167</v>
      </c>
      <c r="F354" s="20">
        <v>15</v>
      </c>
    </row>
    <row r="355" spans="2:6" x14ac:dyDescent="0.2">
      <c r="B355" s="17">
        <v>58570</v>
      </c>
      <c r="C355" s="18">
        <v>43714</v>
      </c>
      <c r="D355" s="19" t="s">
        <v>149</v>
      </c>
      <c r="E355" s="19" t="s">
        <v>182</v>
      </c>
      <c r="F355" s="20">
        <v>17</v>
      </c>
    </row>
    <row r="356" spans="2:6" x14ac:dyDescent="0.2">
      <c r="B356" s="17">
        <v>58571</v>
      </c>
      <c r="C356" s="18">
        <v>43714</v>
      </c>
      <c r="D356" s="19" t="s">
        <v>214</v>
      </c>
      <c r="E356" s="19" t="s">
        <v>89</v>
      </c>
      <c r="F356" s="20">
        <v>15</v>
      </c>
    </row>
    <row r="357" spans="2:6" x14ac:dyDescent="0.2">
      <c r="B357" s="17">
        <v>58572</v>
      </c>
      <c r="C357" s="18">
        <v>43714</v>
      </c>
      <c r="D357" s="19" t="s">
        <v>149</v>
      </c>
      <c r="E357" s="19" t="s">
        <v>183</v>
      </c>
      <c r="F357" s="20">
        <v>17</v>
      </c>
    </row>
    <row r="358" spans="2:6" x14ac:dyDescent="0.2">
      <c r="B358" s="17">
        <v>58573</v>
      </c>
      <c r="C358" s="18">
        <v>43714</v>
      </c>
      <c r="D358" s="19" t="s">
        <v>161</v>
      </c>
      <c r="E358" s="19" t="s">
        <v>90</v>
      </c>
      <c r="F358" s="20">
        <v>18</v>
      </c>
    </row>
    <row r="359" spans="2:6" x14ac:dyDescent="0.2">
      <c r="B359" s="17">
        <v>58574</v>
      </c>
      <c r="C359" s="18">
        <v>43714</v>
      </c>
      <c r="D359" s="19" t="s">
        <v>214</v>
      </c>
      <c r="E359" s="19" t="s">
        <v>129</v>
      </c>
      <c r="F359" s="20">
        <v>14</v>
      </c>
    </row>
    <row r="360" spans="2:6" x14ac:dyDescent="0.2">
      <c r="B360" s="17">
        <v>58575</v>
      </c>
      <c r="C360" s="18">
        <v>43714</v>
      </c>
      <c r="D360" s="19" t="s">
        <v>149</v>
      </c>
      <c r="E360" s="19" t="s">
        <v>181</v>
      </c>
      <c r="F360" s="20">
        <v>17</v>
      </c>
    </row>
    <row r="361" spans="2:6" x14ac:dyDescent="0.2">
      <c r="B361" s="17">
        <v>58576</v>
      </c>
      <c r="C361" s="18">
        <v>43714</v>
      </c>
      <c r="D361" s="19" t="s">
        <v>149</v>
      </c>
      <c r="E361" s="19" t="s">
        <v>166</v>
      </c>
      <c r="F361" s="20">
        <v>14</v>
      </c>
    </row>
    <row r="362" spans="2:6" x14ac:dyDescent="0.2">
      <c r="B362" s="17">
        <v>58577</v>
      </c>
      <c r="C362" s="18">
        <v>43714</v>
      </c>
      <c r="D362" s="19" t="s">
        <v>161</v>
      </c>
      <c r="E362" s="19" t="s">
        <v>13</v>
      </c>
      <c r="F362" s="20">
        <v>17</v>
      </c>
    </row>
    <row r="363" spans="2:6" x14ac:dyDescent="0.2">
      <c r="B363" s="17">
        <v>58578</v>
      </c>
      <c r="C363" s="18">
        <v>43714</v>
      </c>
      <c r="D363" s="19" t="s">
        <v>214</v>
      </c>
      <c r="E363" s="19" t="s">
        <v>7</v>
      </c>
      <c r="F363" s="20">
        <v>17</v>
      </c>
    </row>
    <row r="364" spans="2:6" x14ac:dyDescent="0.2">
      <c r="B364" s="17">
        <v>58579</v>
      </c>
      <c r="C364" s="18">
        <v>43714</v>
      </c>
      <c r="D364" s="19" t="s">
        <v>80</v>
      </c>
      <c r="E364" s="19" t="s">
        <v>145</v>
      </c>
      <c r="F364" s="20">
        <v>21</v>
      </c>
    </row>
    <row r="365" spans="2:6" x14ac:dyDescent="0.2">
      <c r="B365" s="17">
        <v>58580</v>
      </c>
      <c r="C365" s="18">
        <v>43714</v>
      </c>
      <c r="D365" s="19" t="s">
        <v>161</v>
      </c>
      <c r="E365" s="19" t="s">
        <v>144</v>
      </c>
      <c r="F365" s="20">
        <v>17</v>
      </c>
    </row>
    <row r="366" spans="2:6" x14ac:dyDescent="0.2">
      <c r="B366" s="17">
        <v>58581</v>
      </c>
      <c r="C366" s="18"/>
      <c r="D366" s="19" t="s">
        <v>27</v>
      </c>
      <c r="E366" s="19"/>
      <c r="F366" s="20"/>
    </row>
    <row r="367" spans="2:6" x14ac:dyDescent="0.2">
      <c r="B367" s="17">
        <v>58582</v>
      </c>
      <c r="C367" s="18">
        <v>43714</v>
      </c>
      <c r="D367" s="19" t="s">
        <v>161</v>
      </c>
      <c r="E367" s="19" t="s">
        <v>6</v>
      </c>
      <c r="F367" s="20">
        <v>21</v>
      </c>
    </row>
    <row r="368" spans="2:6" x14ac:dyDescent="0.2">
      <c r="B368" s="17">
        <v>58583</v>
      </c>
      <c r="C368" s="18">
        <v>43714</v>
      </c>
      <c r="D368" s="19" t="s">
        <v>161</v>
      </c>
      <c r="E368" s="19" t="s">
        <v>129</v>
      </c>
      <c r="F368" s="20">
        <v>14</v>
      </c>
    </row>
    <row r="369" spans="2:6" x14ac:dyDescent="0.2">
      <c r="B369" s="17">
        <v>58584</v>
      </c>
      <c r="C369" s="18">
        <v>43714</v>
      </c>
      <c r="D369" s="19" t="s">
        <v>161</v>
      </c>
      <c r="E369" s="19" t="s">
        <v>89</v>
      </c>
      <c r="F369" s="20">
        <v>15</v>
      </c>
    </row>
    <row r="370" spans="2:6" x14ac:dyDescent="0.2">
      <c r="B370" s="17">
        <v>58585</v>
      </c>
      <c r="C370" s="18">
        <v>43714</v>
      </c>
      <c r="D370" s="19" t="s">
        <v>161</v>
      </c>
      <c r="E370" s="19" t="s">
        <v>90</v>
      </c>
      <c r="F370" s="20">
        <v>18</v>
      </c>
    </row>
    <row r="371" spans="2:6" x14ac:dyDescent="0.2">
      <c r="B371" s="17">
        <v>58586</v>
      </c>
      <c r="C371" s="18">
        <v>43714</v>
      </c>
      <c r="D371" s="19" t="s">
        <v>161</v>
      </c>
      <c r="E371" s="19" t="s">
        <v>7</v>
      </c>
      <c r="F371" s="20">
        <v>17</v>
      </c>
    </row>
    <row r="372" spans="2:6" x14ac:dyDescent="0.2">
      <c r="B372" s="17">
        <v>58587</v>
      </c>
      <c r="C372" s="18">
        <v>43714</v>
      </c>
      <c r="D372" s="19" t="s">
        <v>149</v>
      </c>
      <c r="E372" s="19" t="s">
        <v>183</v>
      </c>
      <c r="F372" s="20">
        <v>17</v>
      </c>
    </row>
    <row r="373" spans="2:6" x14ac:dyDescent="0.2">
      <c r="B373" s="17">
        <v>58588</v>
      </c>
      <c r="C373" s="18">
        <v>43714</v>
      </c>
      <c r="D373" s="19" t="s">
        <v>214</v>
      </c>
      <c r="E373" s="19" t="s">
        <v>167</v>
      </c>
      <c r="F373" s="20">
        <v>15</v>
      </c>
    </row>
    <row r="374" spans="2:6" x14ac:dyDescent="0.2">
      <c r="B374" s="17">
        <v>58589</v>
      </c>
      <c r="C374" s="18">
        <v>43714</v>
      </c>
      <c r="D374" s="19" t="s">
        <v>149</v>
      </c>
      <c r="E374" s="19" t="s">
        <v>182</v>
      </c>
      <c r="F374" s="20">
        <v>17</v>
      </c>
    </row>
    <row r="375" spans="2:6" x14ac:dyDescent="0.2">
      <c r="B375" s="17">
        <v>58590</v>
      </c>
      <c r="C375" s="18">
        <v>43714</v>
      </c>
      <c r="D375" s="19" t="s">
        <v>149</v>
      </c>
      <c r="E375" s="19" t="s">
        <v>181</v>
      </c>
      <c r="F375" s="20">
        <v>17</v>
      </c>
    </row>
    <row r="376" spans="2:6" x14ac:dyDescent="0.2">
      <c r="B376" s="17">
        <v>58591</v>
      </c>
      <c r="C376" s="18">
        <v>43714</v>
      </c>
      <c r="D376" s="19" t="s">
        <v>161</v>
      </c>
      <c r="E376" s="19" t="s">
        <v>13</v>
      </c>
      <c r="F376" s="20">
        <v>17</v>
      </c>
    </row>
    <row r="377" spans="2:6" x14ac:dyDescent="0.2">
      <c r="B377" s="17">
        <v>58592</v>
      </c>
      <c r="C377" s="18">
        <v>43714</v>
      </c>
      <c r="D377" s="19" t="s">
        <v>214</v>
      </c>
      <c r="E377" s="19" t="s">
        <v>166</v>
      </c>
      <c r="F377" s="20">
        <v>14</v>
      </c>
    </row>
    <row r="378" spans="2:6" x14ac:dyDescent="0.2">
      <c r="B378" s="17">
        <v>58593</v>
      </c>
      <c r="C378" s="18">
        <v>43714</v>
      </c>
      <c r="D378" s="19" t="s">
        <v>161</v>
      </c>
      <c r="E378" s="19" t="s">
        <v>168</v>
      </c>
      <c r="F378" s="20">
        <v>16</v>
      </c>
    </row>
    <row r="379" spans="2:6" x14ac:dyDescent="0.2">
      <c r="B379" s="17">
        <v>58594</v>
      </c>
      <c r="C379" s="18">
        <v>43714</v>
      </c>
      <c r="D379" s="19" t="s">
        <v>214</v>
      </c>
      <c r="E379" s="19" t="s">
        <v>144</v>
      </c>
      <c r="F379" s="20">
        <v>17</v>
      </c>
    </row>
    <row r="380" spans="2:6" x14ac:dyDescent="0.2">
      <c r="B380" s="17">
        <v>58595</v>
      </c>
      <c r="C380" s="18">
        <v>43714</v>
      </c>
      <c r="D380" s="19" t="s">
        <v>80</v>
      </c>
      <c r="E380" s="19" t="s">
        <v>145</v>
      </c>
      <c r="F380" s="20">
        <v>21</v>
      </c>
    </row>
    <row r="381" spans="2:6" x14ac:dyDescent="0.2">
      <c r="B381" s="17">
        <v>58596</v>
      </c>
      <c r="C381" s="18">
        <v>43714</v>
      </c>
      <c r="D381" s="19" t="s">
        <v>80</v>
      </c>
      <c r="E381" s="19" t="s">
        <v>6</v>
      </c>
      <c r="F381" s="20">
        <v>19</v>
      </c>
    </row>
    <row r="382" spans="2:6" x14ac:dyDescent="0.2">
      <c r="B382" s="17">
        <v>58597</v>
      </c>
      <c r="C382" s="18">
        <v>43714</v>
      </c>
      <c r="D382" s="19" t="s">
        <v>161</v>
      </c>
      <c r="E382" s="19" t="s">
        <v>6</v>
      </c>
      <c r="F382" s="20">
        <v>21</v>
      </c>
    </row>
    <row r="383" spans="2:6" x14ac:dyDescent="0.2">
      <c r="B383" s="17">
        <v>58598</v>
      </c>
      <c r="C383" s="18">
        <v>43714</v>
      </c>
      <c r="D383" s="19" t="s">
        <v>161</v>
      </c>
      <c r="E383" s="19" t="s">
        <v>129</v>
      </c>
      <c r="F383" s="20">
        <v>14</v>
      </c>
    </row>
    <row r="384" spans="2:6" x14ac:dyDescent="0.2">
      <c r="B384" s="17">
        <v>58599</v>
      </c>
      <c r="C384" s="18">
        <v>43714</v>
      </c>
      <c r="D384" s="19" t="s">
        <v>80</v>
      </c>
      <c r="E384" s="19" t="s">
        <v>7</v>
      </c>
      <c r="F384" s="20">
        <v>17</v>
      </c>
    </row>
    <row r="385" spans="2:6" x14ac:dyDescent="0.2">
      <c r="B385" s="17">
        <v>58600</v>
      </c>
      <c r="C385" s="18">
        <v>43714</v>
      </c>
      <c r="D385" s="19" t="s">
        <v>161</v>
      </c>
      <c r="E385" s="19" t="s">
        <v>89</v>
      </c>
      <c r="F385" s="20">
        <v>15</v>
      </c>
    </row>
    <row r="386" spans="2:6" x14ac:dyDescent="0.2">
      <c r="B386" s="17">
        <v>58601</v>
      </c>
      <c r="C386" s="18">
        <v>43714</v>
      </c>
      <c r="D386" s="19" t="s">
        <v>161</v>
      </c>
      <c r="E386" s="19" t="s">
        <v>216</v>
      </c>
      <c r="F386" s="20">
        <v>18</v>
      </c>
    </row>
    <row r="387" spans="2:6" x14ac:dyDescent="0.2">
      <c r="B387" s="17">
        <v>58602</v>
      </c>
      <c r="C387" s="18">
        <v>43714</v>
      </c>
      <c r="D387" s="19" t="s">
        <v>71</v>
      </c>
      <c r="E387" s="19" t="s">
        <v>89</v>
      </c>
      <c r="F387" s="20">
        <v>15</v>
      </c>
    </row>
    <row r="388" spans="2:6" x14ac:dyDescent="0.2">
      <c r="B388" s="17">
        <v>58603</v>
      </c>
      <c r="C388" s="18">
        <v>43714</v>
      </c>
      <c r="D388" s="19" t="s">
        <v>71</v>
      </c>
      <c r="E388" s="19" t="s">
        <v>167</v>
      </c>
      <c r="F388" s="20">
        <v>15</v>
      </c>
    </row>
    <row r="389" spans="2:6" x14ac:dyDescent="0.2">
      <c r="B389" s="17">
        <v>58604</v>
      </c>
      <c r="C389" s="18">
        <v>43714</v>
      </c>
      <c r="D389" s="19" t="s">
        <v>71</v>
      </c>
      <c r="E389" s="19" t="s">
        <v>8</v>
      </c>
      <c r="F389" s="20">
        <v>21</v>
      </c>
    </row>
    <row r="390" spans="2:6" x14ac:dyDescent="0.2">
      <c r="B390" s="17">
        <v>58605</v>
      </c>
      <c r="C390" s="18">
        <v>43714</v>
      </c>
      <c r="D390" s="19" t="s">
        <v>161</v>
      </c>
      <c r="E390" s="19" t="s">
        <v>13</v>
      </c>
      <c r="F390" s="20">
        <v>17</v>
      </c>
    </row>
    <row r="391" spans="2:6" x14ac:dyDescent="0.2">
      <c r="B391" s="17">
        <v>58606</v>
      </c>
      <c r="C391" s="18">
        <v>43714</v>
      </c>
      <c r="D391" s="19" t="s">
        <v>149</v>
      </c>
      <c r="E391" s="19" t="s">
        <v>182</v>
      </c>
      <c r="F391" s="20">
        <v>17</v>
      </c>
    </row>
    <row r="392" spans="2:6" x14ac:dyDescent="0.2">
      <c r="B392" s="17">
        <v>58607</v>
      </c>
      <c r="C392" s="18">
        <v>43714</v>
      </c>
      <c r="D392" s="19" t="s">
        <v>71</v>
      </c>
      <c r="E392" s="19" t="s">
        <v>166</v>
      </c>
      <c r="F392" s="20">
        <v>14</v>
      </c>
    </row>
    <row r="393" spans="2:6" x14ac:dyDescent="0.2">
      <c r="B393" s="17">
        <v>58608</v>
      </c>
      <c r="C393" s="18">
        <v>43714</v>
      </c>
      <c r="D393" s="19" t="s">
        <v>214</v>
      </c>
      <c r="E393" s="19" t="s">
        <v>168</v>
      </c>
      <c r="F393" s="20">
        <v>16</v>
      </c>
    </row>
    <row r="394" spans="2:6" x14ac:dyDescent="0.2">
      <c r="B394" s="17">
        <v>58609</v>
      </c>
      <c r="C394" s="18">
        <v>43714</v>
      </c>
      <c r="D394" s="19" t="s">
        <v>149</v>
      </c>
      <c r="E394" s="19" t="s">
        <v>181</v>
      </c>
      <c r="F394" s="20">
        <v>17</v>
      </c>
    </row>
    <row r="395" spans="2:6" x14ac:dyDescent="0.2">
      <c r="B395" s="17">
        <v>58610</v>
      </c>
      <c r="C395" s="18">
        <v>43714</v>
      </c>
      <c r="D395" s="19" t="s">
        <v>214</v>
      </c>
      <c r="E395" s="19" t="s">
        <v>144</v>
      </c>
      <c r="F395" s="20">
        <v>17</v>
      </c>
    </row>
    <row r="396" spans="2:6" x14ac:dyDescent="0.2">
      <c r="B396" s="17">
        <v>58611</v>
      </c>
      <c r="C396" s="18">
        <v>43714</v>
      </c>
      <c r="D396" s="19" t="s">
        <v>71</v>
      </c>
      <c r="E396" s="19" t="s">
        <v>6</v>
      </c>
      <c r="F396" s="20">
        <v>21</v>
      </c>
    </row>
    <row r="397" spans="2:6" x14ac:dyDescent="0.2">
      <c r="B397" s="17">
        <v>58612</v>
      </c>
      <c r="C397" s="18">
        <v>43714</v>
      </c>
      <c r="D397" s="19" t="s">
        <v>71</v>
      </c>
      <c r="E397" s="19" t="s">
        <v>129</v>
      </c>
      <c r="F397" s="20">
        <v>14</v>
      </c>
    </row>
    <row r="398" spans="2:6" x14ac:dyDescent="0.2">
      <c r="B398" s="17">
        <v>58613</v>
      </c>
      <c r="C398" s="18">
        <v>43714</v>
      </c>
      <c r="D398" s="19" t="s">
        <v>71</v>
      </c>
      <c r="E398" s="19" t="s">
        <v>145</v>
      </c>
      <c r="F398" s="20">
        <v>21</v>
      </c>
    </row>
    <row r="399" spans="2:6" x14ac:dyDescent="0.2">
      <c r="B399" s="17">
        <v>58614</v>
      </c>
      <c r="C399" s="18">
        <v>43714</v>
      </c>
      <c r="D399" s="19" t="s">
        <v>71</v>
      </c>
      <c r="E399" s="19" t="s">
        <v>7</v>
      </c>
      <c r="F399" s="20">
        <v>17</v>
      </c>
    </row>
    <row r="400" spans="2:6" x14ac:dyDescent="0.2">
      <c r="B400" s="17">
        <v>58615</v>
      </c>
      <c r="C400" s="18">
        <v>43714</v>
      </c>
      <c r="D400" s="19" t="s">
        <v>161</v>
      </c>
      <c r="E400" s="19" t="s">
        <v>216</v>
      </c>
      <c r="F400" s="20">
        <v>18</v>
      </c>
    </row>
    <row r="401" spans="2:6" x14ac:dyDescent="0.2">
      <c r="B401" s="17">
        <v>58616</v>
      </c>
      <c r="C401" s="18">
        <v>43714</v>
      </c>
      <c r="D401" s="19" t="s">
        <v>161</v>
      </c>
      <c r="E401" s="19" t="s">
        <v>13</v>
      </c>
      <c r="F401" s="20">
        <v>17</v>
      </c>
    </row>
    <row r="402" spans="2:6" x14ac:dyDescent="0.2">
      <c r="B402" s="17">
        <v>58617</v>
      </c>
      <c r="C402" s="18">
        <v>43714</v>
      </c>
      <c r="D402" s="19" t="s">
        <v>214</v>
      </c>
      <c r="E402" s="19" t="s">
        <v>168</v>
      </c>
      <c r="F402" s="20">
        <v>16</v>
      </c>
    </row>
    <row r="403" spans="2:6" x14ac:dyDescent="0.2">
      <c r="B403" s="17">
        <v>58618</v>
      </c>
      <c r="C403" s="18">
        <v>43714</v>
      </c>
      <c r="D403" s="19" t="s">
        <v>149</v>
      </c>
      <c r="E403" s="19" t="s">
        <v>182</v>
      </c>
      <c r="F403" s="20">
        <v>17</v>
      </c>
    </row>
    <row r="404" spans="2:6" x14ac:dyDescent="0.2">
      <c r="B404" s="17">
        <v>58619</v>
      </c>
      <c r="C404" s="18">
        <v>43714</v>
      </c>
      <c r="D404" s="19" t="s">
        <v>149</v>
      </c>
      <c r="E404" s="19" t="s">
        <v>181</v>
      </c>
      <c r="F404" s="20">
        <v>17</v>
      </c>
    </row>
    <row r="405" spans="2:6" x14ac:dyDescent="0.2">
      <c r="B405" s="17">
        <v>58620</v>
      </c>
      <c r="C405" s="18">
        <v>43714</v>
      </c>
      <c r="D405" s="19" t="s">
        <v>214</v>
      </c>
      <c r="E405" s="19" t="s">
        <v>144</v>
      </c>
      <c r="F405" s="20">
        <v>17</v>
      </c>
    </row>
    <row r="406" spans="2:6" x14ac:dyDescent="0.2">
      <c r="B406" s="17">
        <v>58621</v>
      </c>
      <c r="C406" s="18">
        <v>43714</v>
      </c>
      <c r="D406" s="19" t="s">
        <v>71</v>
      </c>
      <c r="E406" s="19" t="s">
        <v>20</v>
      </c>
      <c r="F406" s="20">
        <v>17</v>
      </c>
    </row>
    <row r="407" spans="2:6" x14ac:dyDescent="0.2">
      <c r="B407" s="17">
        <v>58622</v>
      </c>
      <c r="C407" s="18">
        <v>43714</v>
      </c>
      <c r="D407" s="19" t="s">
        <v>71</v>
      </c>
      <c r="E407" s="19" t="s">
        <v>8</v>
      </c>
      <c r="F407" s="20">
        <v>21</v>
      </c>
    </row>
    <row r="408" spans="2:6" x14ac:dyDescent="0.2">
      <c r="B408" s="17">
        <v>58623</v>
      </c>
      <c r="C408" s="18">
        <v>43714</v>
      </c>
      <c r="D408" s="19" t="s">
        <v>161</v>
      </c>
      <c r="E408" s="19" t="s">
        <v>6</v>
      </c>
      <c r="F408" s="20">
        <v>21</v>
      </c>
    </row>
    <row r="409" spans="2:6" x14ac:dyDescent="0.2">
      <c r="B409" s="17">
        <v>58624</v>
      </c>
      <c r="C409" s="18">
        <v>43714</v>
      </c>
      <c r="D409" s="19" t="s">
        <v>71</v>
      </c>
      <c r="E409" s="19" t="s">
        <v>167</v>
      </c>
      <c r="F409" s="20">
        <v>15</v>
      </c>
    </row>
    <row r="410" spans="2:6" x14ac:dyDescent="0.2">
      <c r="B410" s="17">
        <v>58625</v>
      </c>
      <c r="C410" s="18">
        <v>43714</v>
      </c>
      <c r="D410" s="19" t="s">
        <v>71</v>
      </c>
      <c r="E410" s="19" t="s">
        <v>129</v>
      </c>
      <c r="F410" s="20">
        <v>14</v>
      </c>
    </row>
    <row r="411" spans="2:6" x14ac:dyDescent="0.2">
      <c r="B411" s="17">
        <v>58626</v>
      </c>
      <c r="C411" s="18">
        <v>43714</v>
      </c>
      <c r="D411" s="19" t="s">
        <v>71</v>
      </c>
      <c r="E411" s="19" t="s">
        <v>166</v>
      </c>
      <c r="F411" s="20">
        <v>14</v>
      </c>
    </row>
    <row r="412" spans="2:6" x14ac:dyDescent="0.2">
      <c r="B412" s="17">
        <v>58627</v>
      </c>
      <c r="C412" s="18">
        <v>43714</v>
      </c>
      <c r="D412" s="19" t="s">
        <v>149</v>
      </c>
      <c r="E412" s="19" t="s">
        <v>183</v>
      </c>
      <c r="F412" s="20">
        <v>17</v>
      </c>
    </row>
    <row r="413" spans="2:6" x14ac:dyDescent="0.2">
      <c r="B413" s="17">
        <v>58628</v>
      </c>
      <c r="C413" s="18">
        <v>43714</v>
      </c>
      <c r="D413" s="19" t="s">
        <v>149</v>
      </c>
      <c r="E413" s="19" t="s">
        <v>182</v>
      </c>
      <c r="F413" s="20">
        <v>17</v>
      </c>
    </row>
    <row r="414" spans="2:6" x14ac:dyDescent="0.2">
      <c r="B414" s="17">
        <v>58629</v>
      </c>
      <c r="C414" s="18">
        <v>43714</v>
      </c>
      <c r="D414" s="19" t="s">
        <v>161</v>
      </c>
      <c r="E414" s="19" t="s">
        <v>216</v>
      </c>
      <c r="F414" s="20">
        <v>18</v>
      </c>
    </row>
    <row r="415" spans="2:6" x14ac:dyDescent="0.2">
      <c r="B415" s="17">
        <v>58630</v>
      </c>
      <c r="C415" s="18">
        <v>43714</v>
      </c>
      <c r="D415" s="19" t="s">
        <v>149</v>
      </c>
      <c r="E415" s="19" t="s">
        <v>181</v>
      </c>
      <c r="F415" s="20">
        <v>17</v>
      </c>
    </row>
    <row r="416" spans="2:6" x14ac:dyDescent="0.2">
      <c r="B416" s="17">
        <v>58631</v>
      </c>
      <c r="C416" s="18">
        <v>43714</v>
      </c>
      <c r="D416" s="19" t="s">
        <v>161</v>
      </c>
      <c r="E416" s="19" t="s">
        <v>145</v>
      </c>
      <c r="F416" s="20">
        <v>21</v>
      </c>
    </row>
    <row r="417" spans="2:6" x14ac:dyDescent="0.2">
      <c r="B417" s="17">
        <v>58632</v>
      </c>
      <c r="C417" s="18">
        <v>43714</v>
      </c>
      <c r="D417" s="19" t="s">
        <v>161</v>
      </c>
      <c r="E417" s="19" t="s">
        <v>6</v>
      </c>
      <c r="F417" s="20">
        <v>21</v>
      </c>
    </row>
    <row r="418" spans="2:6" x14ac:dyDescent="0.2">
      <c r="B418" s="17">
        <v>58633</v>
      </c>
      <c r="C418" s="18">
        <v>43714</v>
      </c>
      <c r="D418" s="19" t="s">
        <v>161</v>
      </c>
      <c r="E418" s="19" t="s">
        <v>7</v>
      </c>
      <c r="F418" s="20">
        <v>17</v>
      </c>
    </row>
    <row r="419" spans="2:6" x14ac:dyDescent="0.2">
      <c r="B419" s="17">
        <v>58634</v>
      </c>
      <c r="C419" s="18">
        <v>43714</v>
      </c>
      <c r="D419" s="19" t="s">
        <v>214</v>
      </c>
      <c r="E419" s="19" t="s">
        <v>144</v>
      </c>
      <c r="F419" s="20">
        <v>17</v>
      </c>
    </row>
    <row r="420" spans="2:6" x14ac:dyDescent="0.2">
      <c r="B420" s="17">
        <v>58635</v>
      </c>
      <c r="C420" s="18">
        <v>43714</v>
      </c>
      <c r="D420" s="19" t="s">
        <v>214</v>
      </c>
      <c r="E420" s="19" t="s">
        <v>167</v>
      </c>
      <c r="F420" s="20">
        <v>15</v>
      </c>
    </row>
    <row r="421" spans="2:6" x14ac:dyDescent="0.2">
      <c r="B421" s="17">
        <v>58636</v>
      </c>
      <c r="C421" s="18">
        <v>43714</v>
      </c>
      <c r="D421" s="19" t="s">
        <v>214</v>
      </c>
      <c r="E421" s="19" t="s">
        <v>166</v>
      </c>
      <c r="F421" s="20">
        <v>14</v>
      </c>
    </row>
    <row r="422" spans="2:6" x14ac:dyDescent="0.2">
      <c r="B422" s="17">
        <v>58637</v>
      </c>
      <c r="C422" s="18">
        <v>43715</v>
      </c>
      <c r="D422" s="19" t="s">
        <v>161</v>
      </c>
      <c r="E422" s="19" t="s">
        <v>90</v>
      </c>
      <c r="F422" s="20">
        <v>18</v>
      </c>
    </row>
    <row r="423" spans="2:6" x14ac:dyDescent="0.2">
      <c r="B423" s="17">
        <v>58638</v>
      </c>
      <c r="C423" s="18">
        <v>43715</v>
      </c>
      <c r="D423" s="19" t="s">
        <v>161</v>
      </c>
      <c r="E423" s="19" t="s">
        <v>125</v>
      </c>
      <c r="F423" s="20">
        <v>20</v>
      </c>
    </row>
    <row r="424" spans="2:6" x14ac:dyDescent="0.2">
      <c r="B424" s="17">
        <v>58639</v>
      </c>
      <c r="C424" s="18">
        <v>43715</v>
      </c>
      <c r="D424" s="19" t="s">
        <v>214</v>
      </c>
      <c r="E424" s="19" t="s">
        <v>20</v>
      </c>
      <c r="F424" s="20">
        <v>17</v>
      </c>
    </row>
    <row r="425" spans="2:6" x14ac:dyDescent="0.2">
      <c r="B425" s="17">
        <v>58640</v>
      </c>
      <c r="C425" s="18">
        <v>43715</v>
      </c>
      <c r="D425" s="19" t="s">
        <v>214</v>
      </c>
      <c r="E425" s="19" t="s">
        <v>167</v>
      </c>
      <c r="F425" s="20">
        <v>15</v>
      </c>
    </row>
    <row r="426" spans="2:6" x14ac:dyDescent="0.2">
      <c r="B426" s="17">
        <v>58641</v>
      </c>
      <c r="C426" s="18">
        <v>43715</v>
      </c>
      <c r="D426" s="19" t="s">
        <v>214</v>
      </c>
      <c r="E426" s="19" t="s">
        <v>166</v>
      </c>
      <c r="F426" s="20">
        <v>14</v>
      </c>
    </row>
    <row r="427" spans="2:6" x14ac:dyDescent="0.2">
      <c r="B427" s="17">
        <v>58642</v>
      </c>
      <c r="C427" s="18">
        <v>43715</v>
      </c>
      <c r="D427" s="19" t="s">
        <v>161</v>
      </c>
      <c r="E427" s="19" t="s">
        <v>6</v>
      </c>
      <c r="F427" s="20">
        <v>21</v>
      </c>
    </row>
    <row r="428" spans="2:6" x14ac:dyDescent="0.2">
      <c r="B428" s="17">
        <v>58643</v>
      </c>
      <c r="C428" s="18">
        <v>43715</v>
      </c>
      <c r="D428" s="19" t="s">
        <v>214</v>
      </c>
      <c r="E428" s="19" t="s">
        <v>89</v>
      </c>
      <c r="F428" s="20">
        <v>15</v>
      </c>
    </row>
    <row r="429" spans="2:6" x14ac:dyDescent="0.2">
      <c r="B429" s="17">
        <v>58644</v>
      </c>
      <c r="C429" s="18">
        <v>43715</v>
      </c>
      <c r="D429" s="19" t="s">
        <v>161</v>
      </c>
      <c r="E429" s="19" t="s">
        <v>90</v>
      </c>
      <c r="F429" s="20">
        <v>18</v>
      </c>
    </row>
    <row r="430" spans="2:6" x14ac:dyDescent="0.2">
      <c r="B430" s="17">
        <v>58645</v>
      </c>
      <c r="C430" s="18">
        <v>43715</v>
      </c>
      <c r="D430" s="19" t="s">
        <v>161</v>
      </c>
      <c r="E430" s="19" t="s">
        <v>145</v>
      </c>
      <c r="F430" s="20">
        <v>21</v>
      </c>
    </row>
    <row r="431" spans="2:6" x14ac:dyDescent="0.2">
      <c r="B431" s="17">
        <v>58646</v>
      </c>
      <c r="C431" s="18">
        <v>43715</v>
      </c>
      <c r="D431" s="19" t="s">
        <v>214</v>
      </c>
      <c r="E431" s="19" t="s">
        <v>144</v>
      </c>
      <c r="F431" s="20">
        <v>17</v>
      </c>
    </row>
    <row r="432" spans="2:6" x14ac:dyDescent="0.2">
      <c r="B432" s="17">
        <v>58647</v>
      </c>
      <c r="C432" s="18">
        <v>43715</v>
      </c>
      <c r="D432" s="19" t="s">
        <v>161</v>
      </c>
      <c r="E432" s="19" t="s">
        <v>8</v>
      </c>
      <c r="F432" s="20">
        <v>21</v>
      </c>
    </row>
    <row r="433" spans="2:6" x14ac:dyDescent="0.2">
      <c r="B433" s="17">
        <v>58648</v>
      </c>
      <c r="C433" s="18">
        <v>43715</v>
      </c>
      <c r="D433" s="19" t="s">
        <v>161</v>
      </c>
      <c r="E433" s="19" t="s">
        <v>90</v>
      </c>
      <c r="F433" s="20">
        <v>18</v>
      </c>
    </row>
    <row r="434" spans="2:6" x14ac:dyDescent="0.2">
      <c r="B434" s="17">
        <v>58649</v>
      </c>
      <c r="C434" s="18">
        <v>43715</v>
      </c>
      <c r="D434" s="19" t="s">
        <v>161</v>
      </c>
      <c r="E434" s="19" t="s">
        <v>125</v>
      </c>
      <c r="F434" s="20">
        <v>20</v>
      </c>
    </row>
    <row r="435" spans="2:6" x14ac:dyDescent="0.2">
      <c r="B435" s="17">
        <v>58650</v>
      </c>
      <c r="C435" s="18">
        <v>43715</v>
      </c>
      <c r="D435" s="19" t="s">
        <v>214</v>
      </c>
      <c r="E435" s="19" t="s">
        <v>20</v>
      </c>
      <c r="F435" s="20">
        <v>17</v>
      </c>
    </row>
    <row r="436" spans="2:6" x14ac:dyDescent="0.2">
      <c r="B436" s="17">
        <v>58651</v>
      </c>
      <c r="C436" s="18">
        <v>43715</v>
      </c>
      <c r="D436" s="19" t="s">
        <v>71</v>
      </c>
      <c r="E436" s="19" t="s">
        <v>20</v>
      </c>
      <c r="F436" s="20">
        <v>17</v>
      </c>
    </row>
    <row r="437" spans="2:6" x14ac:dyDescent="0.2">
      <c r="B437" s="17">
        <v>58652</v>
      </c>
      <c r="C437" s="18">
        <v>43715</v>
      </c>
      <c r="D437" s="19" t="s">
        <v>71</v>
      </c>
      <c r="E437" s="19" t="s">
        <v>167</v>
      </c>
      <c r="F437" s="20">
        <v>15</v>
      </c>
    </row>
    <row r="438" spans="2:6" x14ac:dyDescent="0.2">
      <c r="B438" s="17">
        <v>58653</v>
      </c>
      <c r="C438" s="18">
        <v>43715</v>
      </c>
      <c r="D438" s="19" t="s">
        <v>161</v>
      </c>
      <c r="E438" s="19" t="s">
        <v>6</v>
      </c>
      <c r="F438" s="20">
        <v>21</v>
      </c>
    </row>
    <row r="439" spans="2:6" x14ac:dyDescent="0.2">
      <c r="B439" s="17">
        <v>58654</v>
      </c>
      <c r="C439" s="18">
        <v>43715</v>
      </c>
      <c r="D439" s="19" t="s">
        <v>71</v>
      </c>
      <c r="E439" s="19" t="s">
        <v>89</v>
      </c>
      <c r="F439" s="20">
        <v>15</v>
      </c>
    </row>
    <row r="440" spans="2:6" x14ac:dyDescent="0.2">
      <c r="B440" s="17">
        <v>58655</v>
      </c>
      <c r="C440" s="18">
        <v>43715</v>
      </c>
      <c r="D440" s="19" t="s">
        <v>71</v>
      </c>
      <c r="E440" s="19" t="s">
        <v>166</v>
      </c>
      <c r="F440" s="20">
        <v>14</v>
      </c>
    </row>
    <row r="441" spans="2:6" x14ac:dyDescent="0.2">
      <c r="B441" s="17">
        <v>58656</v>
      </c>
      <c r="C441" s="18">
        <v>43715</v>
      </c>
      <c r="D441" s="19" t="s">
        <v>161</v>
      </c>
      <c r="E441" s="19" t="s">
        <v>145</v>
      </c>
      <c r="F441" s="20">
        <v>21</v>
      </c>
    </row>
    <row r="442" spans="2:6" x14ac:dyDescent="0.2">
      <c r="B442" s="17">
        <v>58657</v>
      </c>
      <c r="C442" s="18">
        <v>43715</v>
      </c>
      <c r="D442" s="19" t="s">
        <v>161</v>
      </c>
      <c r="E442" s="19" t="s">
        <v>8</v>
      </c>
      <c r="F442" s="20">
        <v>21</v>
      </c>
    </row>
    <row r="443" spans="2:6" x14ac:dyDescent="0.2">
      <c r="B443" s="17">
        <v>58658</v>
      </c>
      <c r="C443" s="18">
        <v>43715</v>
      </c>
      <c r="D443" s="19" t="s">
        <v>214</v>
      </c>
      <c r="E443" s="19" t="s">
        <v>144</v>
      </c>
      <c r="F443" s="20">
        <v>17</v>
      </c>
    </row>
    <row r="444" spans="2:6" x14ac:dyDescent="0.2">
      <c r="B444" s="17">
        <v>58659</v>
      </c>
      <c r="C444" s="18">
        <v>43715</v>
      </c>
      <c r="D444" s="19" t="s">
        <v>71</v>
      </c>
      <c r="E444" s="19" t="s">
        <v>125</v>
      </c>
      <c r="F444" s="20">
        <v>20</v>
      </c>
    </row>
    <row r="445" spans="2:6" x14ac:dyDescent="0.2">
      <c r="B445" s="17">
        <v>58660</v>
      </c>
      <c r="C445" s="18">
        <v>43715</v>
      </c>
      <c r="D445" s="19" t="s">
        <v>71</v>
      </c>
      <c r="E445" s="19" t="s">
        <v>20</v>
      </c>
      <c r="F445" s="20">
        <v>17</v>
      </c>
    </row>
    <row r="446" spans="2:6" x14ac:dyDescent="0.2">
      <c r="B446" s="17">
        <v>58661</v>
      </c>
      <c r="C446" s="18">
        <v>43715</v>
      </c>
      <c r="D446" s="19" t="s">
        <v>71</v>
      </c>
      <c r="E446" s="19" t="s">
        <v>7</v>
      </c>
      <c r="F446" s="20">
        <v>17</v>
      </c>
    </row>
    <row r="447" spans="2:6" x14ac:dyDescent="0.2">
      <c r="B447" s="17">
        <v>58662</v>
      </c>
      <c r="C447" s="18">
        <v>43715</v>
      </c>
      <c r="D447" s="19" t="s">
        <v>71</v>
      </c>
      <c r="E447" s="19" t="s">
        <v>6</v>
      </c>
      <c r="F447" s="20">
        <v>21</v>
      </c>
    </row>
    <row r="448" spans="2:6" x14ac:dyDescent="0.2">
      <c r="B448" s="17">
        <v>58663</v>
      </c>
      <c r="C448" s="18">
        <v>43715</v>
      </c>
      <c r="D448" s="19" t="s">
        <v>161</v>
      </c>
      <c r="E448" s="19" t="s">
        <v>8</v>
      </c>
      <c r="F448" s="20">
        <v>21</v>
      </c>
    </row>
    <row r="449" spans="2:6" x14ac:dyDescent="0.2">
      <c r="B449" s="17">
        <v>58664</v>
      </c>
      <c r="C449" s="18">
        <v>43715</v>
      </c>
      <c r="D449" s="19" t="s">
        <v>161</v>
      </c>
      <c r="E449" s="19" t="s">
        <v>145</v>
      </c>
      <c r="F449" s="20">
        <v>21</v>
      </c>
    </row>
    <row r="450" spans="2:6" x14ac:dyDescent="0.2">
      <c r="B450" s="17">
        <v>58665</v>
      </c>
      <c r="C450" s="18">
        <v>43715</v>
      </c>
      <c r="D450" s="19" t="s">
        <v>214</v>
      </c>
      <c r="E450" s="19" t="s">
        <v>166</v>
      </c>
      <c r="F450" s="20">
        <v>14</v>
      </c>
    </row>
    <row r="451" spans="2:6" x14ac:dyDescent="0.2">
      <c r="B451" s="17">
        <v>58666</v>
      </c>
      <c r="C451" s="18">
        <v>43715</v>
      </c>
      <c r="D451" s="19" t="s">
        <v>214</v>
      </c>
      <c r="E451" s="19" t="s">
        <v>167</v>
      </c>
      <c r="F451" s="20">
        <v>15</v>
      </c>
    </row>
    <row r="452" spans="2:6" x14ac:dyDescent="0.2">
      <c r="B452" s="17">
        <v>58667</v>
      </c>
      <c r="C452" s="18">
        <v>43715</v>
      </c>
      <c r="D452" s="19" t="s">
        <v>161</v>
      </c>
      <c r="E452" s="19" t="s">
        <v>89</v>
      </c>
      <c r="F452" s="20">
        <v>15</v>
      </c>
    </row>
    <row r="453" spans="2:6" x14ac:dyDescent="0.2">
      <c r="B453" s="17">
        <v>58668</v>
      </c>
      <c r="C453" s="18">
        <v>43717</v>
      </c>
      <c r="D453" s="19" t="s">
        <v>133</v>
      </c>
      <c r="E453" s="19" t="s">
        <v>6</v>
      </c>
      <c r="F453" s="20">
        <v>21</v>
      </c>
    </row>
    <row r="454" spans="2:6" x14ac:dyDescent="0.2">
      <c r="B454" s="17">
        <v>58669</v>
      </c>
      <c r="C454" s="18">
        <v>43717</v>
      </c>
      <c r="D454" s="19" t="s">
        <v>161</v>
      </c>
      <c r="E454" s="19" t="s">
        <v>145</v>
      </c>
      <c r="F454" s="20">
        <v>21</v>
      </c>
    </row>
    <row r="455" spans="2:6" x14ac:dyDescent="0.2">
      <c r="B455" s="17">
        <v>58670</v>
      </c>
      <c r="C455" s="18">
        <v>43717</v>
      </c>
      <c r="D455" s="19" t="s">
        <v>149</v>
      </c>
      <c r="E455" s="19" t="s">
        <v>129</v>
      </c>
      <c r="F455" s="20">
        <v>14</v>
      </c>
    </row>
    <row r="456" spans="2:6" x14ac:dyDescent="0.2">
      <c r="B456" s="17">
        <v>58671</v>
      </c>
      <c r="C456" s="18">
        <v>43717</v>
      </c>
      <c r="D456" s="19" t="s">
        <v>149</v>
      </c>
      <c r="E456" s="19" t="s">
        <v>7</v>
      </c>
      <c r="F456" s="20">
        <v>17</v>
      </c>
    </row>
    <row r="457" spans="2:6" x14ac:dyDescent="0.2">
      <c r="B457" s="17">
        <v>58672</v>
      </c>
      <c r="C457" s="18">
        <v>43717</v>
      </c>
      <c r="D457" s="19" t="s">
        <v>214</v>
      </c>
      <c r="E457" s="19" t="s">
        <v>129</v>
      </c>
      <c r="F457" s="20">
        <v>14</v>
      </c>
    </row>
    <row r="458" spans="2:6" x14ac:dyDescent="0.2">
      <c r="B458" s="17">
        <v>58673</v>
      </c>
      <c r="C458" s="18">
        <v>43717</v>
      </c>
      <c r="D458" s="19" t="s">
        <v>161</v>
      </c>
      <c r="E458" s="19" t="s">
        <v>7</v>
      </c>
      <c r="F458" s="20">
        <v>17</v>
      </c>
    </row>
    <row r="459" spans="2:6" x14ac:dyDescent="0.2">
      <c r="B459" s="17">
        <v>58674</v>
      </c>
      <c r="C459" s="18">
        <v>43717</v>
      </c>
      <c r="D459" s="19" t="s">
        <v>133</v>
      </c>
      <c r="E459" s="19" t="s">
        <v>8</v>
      </c>
      <c r="F459" s="20">
        <v>21</v>
      </c>
    </row>
    <row r="460" spans="2:6" x14ac:dyDescent="0.2">
      <c r="B460" s="17">
        <v>58675</v>
      </c>
      <c r="C460" s="18">
        <v>43717</v>
      </c>
      <c r="D460" s="19" t="s">
        <v>214</v>
      </c>
      <c r="E460" s="19" t="s">
        <v>167</v>
      </c>
      <c r="F460" s="20">
        <v>15</v>
      </c>
    </row>
    <row r="461" spans="2:6" x14ac:dyDescent="0.2">
      <c r="B461" s="17">
        <v>58676</v>
      </c>
      <c r="C461" s="18">
        <v>43717</v>
      </c>
      <c r="D461" s="19" t="s">
        <v>214</v>
      </c>
      <c r="E461" s="19" t="s">
        <v>166</v>
      </c>
      <c r="F461" s="20">
        <v>14</v>
      </c>
    </row>
    <row r="462" spans="2:6" x14ac:dyDescent="0.2">
      <c r="B462" s="17">
        <v>58677</v>
      </c>
      <c r="C462" s="18">
        <v>43717</v>
      </c>
      <c r="D462" s="19" t="s">
        <v>214</v>
      </c>
      <c r="E462" s="19" t="s">
        <v>89</v>
      </c>
      <c r="F462" s="20">
        <v>15</v>
      </c>
    </row>
    <row r="463" spans="2:6" x14ac:dyDescent="0.2">
      <c r="B463" s="17">
        <v>58678</v>
      </c>
      <c r="C463" s="18">
        <v>43717</v>
      </c>
      <c r="D463" s="19" t="s">
        <v>161</v>
      </c>
      <c r="E463" s="19" t="s">
        <v>90</v>
      </c>
      <c r="F463" s="20">
        <v>18</v>
      </c>
    </row>
    <row r="464" spans="2:6" x14ac:dyDescent="0.2">
      <c r="B464" s="17">
        <v>58679</v>
      </c>
      <c r="C464" s="18">
        <v>43717</v>
      </c>
      <c r="D464" s="19" t="s">
        <v>161</v>
      </c>
      <c r="E464" s="19" t="s">
        <v>145</v>
      </c>
      <c r="F464" s="20">
        <v>21</v>
      </c>
    </row>
    <row r="465" spans="2:6" x14ac:dyDescent="0.2">
      <c r="B465" s="17">
        <v>58680</v>
      </c>
      <c r="C465" s="18">
        <v>43717</v>
      </c>
      <c r="D465" s="19" t="s">
        <v>161</v>
      </c>
      <c r="E465" s="19" t="s">
        <v>7</v>
      </c>
      <c r="F465" s="20">
        <v>17</v>
      </c>
    </row>
    <row r="466" spans="2:6" x14ac:dyDescent="0.2">
      <c r="B466" s="17">
        <v>58681</v>
      </c>
      <c r="C466" s="18">
        <v>43717</v>
      </c>
      <c r="D466" s="19" t="s">
        <v>161</v>
      </c>
      <c r="E466" s="19" t="s">
        <v>6</v>
      </c>
      <c r="F466" s="20">
        <v>21</v>
      </c>
    </row>
    <row r="467" spans="2:6" x14ac:dyDescent="0.2">
      <c r="B467" s="17">
        <v>58682</v>
      </c>
      <c r="C467" s="18">
        <v>43717</v>
      </c>
      <c r="D467" s="19" t="s">
        <v>214</v>
      </c>
      <c r="E467" s="19" t="s">
        <v>8</v>
      </c>
      <c r="F467" s="20">
        <v>21</v>
      </c>
    </row>
    <row r="468" spans="2:6" x14ac:dyDescent="0.2">
      <c r="B468" s="17">
        <v>58683</v>
      </c>
      <c r="C468" s="18">
        <v>43717</v>
      </c>
      <c r="D468" s="19" t="s">
        <v>214</v>
      </c>
      <c r="E468" s="19" t="s">
        <v>129</v>
      </c>
      <c r="F468" s="20">
        <v>14</v>
      </c>
    </row>
    <row r="469" spans="2:6" x14ac:dyDescent="0.2">
      <c r="B469" s="17">
        <v>58684</v>
      </c>
      <c r="C469" s="18">
        <v>43717</v>
      </c>
      <c r="D469" s="19" t="s">
        <v>214</v>
      </c>
      <c r="E469" s="19" t="s">
        <v>167</v>
      </c>
      <c r="F469" s="20">
        <v>15</v>
      </c>
    </row>
    <row r="470" spans="2:6" x14ac:dyDescent="0.2">
      <c r="B470" s="17">
        <v>58685</v>
      </c>
      <c r="C470" s="18">
        <v>43717</v>
      </c>
      <c r="D470" s="19" t="s">
        <v>214</v>
      </c>
      <c r="E470" s="19" t="s">
        <v>166</v>
      </c>
      <c r="F470" s="20">
        <v>14</v>
      </c>
    </row>
    <row r="471" spans="2:6" x14ac:dyDescent="0.2">
      <c r="B471" s="17">
        <v>58686</v>
      </c>
      <c r="C471" s="18">
        <v>43717</v>
      </c>
      <c r="D471" s="19" t="s">
        <v>161</v>
      </c>
      <c r="E471" s="19" t="s">
        <v>8</v>
      </c>
      <c r="F471" s="20">
        <v>21</v>
      </c>
    </row>
    <row r="472" spans="2:6" x14ac:dyDescent="0.2">
      <c r="B472" s="17">
        <v>58687</v>
      </c>
      <c r="C472" s="18">
        <v>43717</v>
      </c>
      <c r="D472" s="19" t="s">
        <v>161</v>
      </c>
      <c r="E472" s="19" t="s">
        <v>145</v>
      </c>
      <c r="F472" s="20">
        <v>21</v>
      </c>
    </row>
    <row r="473" spans="2:6" x14ac:dyDescent="0.2">
      <c r="B473" s="17">
        <v>58688</v>
      </c>
      <c r="C473" s="18">
        <v>43717</v>
      </c>
      <c r="D473" s="19" t="s">
        <v>161</v>
      </c>
      <c r="E473" s="19" t="s">
        <v>7</v>
      </c>
      <c r="F473" s="20">
        <v>17</v>
      </c>
    </row>
    <row r="474" spans="2:6" x14ac:dyDescent="0.2">
      <c r="B474" s="17">
        <v>58689</v>
      </c>
      <c r="C474" s="18">
        <v>43717</v>
      </c>
      <c r="D474" s="19" t="s">
        <v>161</v>
      </c>
      <c r="E474" s="19" t="s">
        <v>6</v>
      </c>
      <c r="F474" s="20">
        <v>21</v>
      </c>
    </row>
    <row r="475" spans="2:6" x14ac:dyDescent="0.2">
      <c r="B475" s="17">
        <v>58690</v>
      </c>
      <c r="C475" s="18">
        <v>43717</v>
      </c>
      <c r="D475" s="19" t="s">
        <v>214</v>
      </c>
      <c r="E475" s="19" t="s">
        <v>129</v>
      </c>
      <c r="F475" s="20">
        <v>14</v>
      </c>
    </row>
    <row r="476" spans="2:6" x14ac:dyDescent="0.2">
      <c r="B476" s="17">
        <v>58691</v>
      </c>
      <c r="C476" s="18">
        <v>43717</v>
      </c>
      <c r="D476" s="19" t="s">
        <v>214</v>
      </c>
      <c r="E476" s="19" t="s">
        <v>20</v>
      </c>
      <c r="F476" s="20">
        <v>17</v>
      </c>
    </row>
    <row r="477" spans="2:6" x14ac:dyDescent="0.2">
      <c r="B477" s="17">
        <v>58692</v>
      </c>
      <c r="C477" s="18">
        <v>43717</v>
      </c>
      <c r="D477" s="19" t="s">
        <v>161</v>
      </c>
      <c r="E477" s="19" t="s">
        <v>8</v>
      </c>
      <c r="F477" s="20">
        <v>21</v>
      </c>
    </row>
    <row r="478" spans="2:6" x14ac:dyDescent="0.2">
      <c r="B478" s="17">
        <v>58693</v>
      </c>
      <c r="C478" s="18">
        <v>43717</v>
      </c>
      <c r="D478" s="19" t="s">
        <v>214</v>
      </c>
      <c r="E478" s="19" t="s">
        <v>157</v>
      </c>
      <c r="F478" s="20">
        <v>20</v>
      </c>
    </row>
    <row r="479" spans="2:6" x14ac:dyDescent="0.2">
      <c r="B479" s="17">
        <v>58694</v>
      </c>
      <c r="C479" s="18">
        <v>43717</v>
      </c>
      <c r="D479" s="19" t="s">
        <v>161</v>
      </c>
      <c r="E479" s="19" t="s">
        <v>7</v>
      </c>
      <c r="F479" s="20">
        <v>17</v>
      </c>
    </row>
    <row r="480" spans="2:6" x14ac:dyDescent="0.2">
      <c r="B480" s="17">
        <v>58695</v>
      </c>
      <c r="C480" s="18">
        <v>43717</v>
      </c>
      <c r="D480" s="19" t="s">
        <v>161</v>
      </c>
      <c r="E480" s="19" t="s">
        <v>145</v>
      </c>
      <c r="F480" s="20">
        <v>21</v>
      </c>
    </row>
    <row r="481" spans="2:6" x14ac:dyDescent="0.2">
      <c r="B481" s="17">
        <v>58696</v>
      </c>
      <c r="C481" s="18">
        <v>43717</v>
      </c>
      <c r="D481" s="19" t="s">
        <v>214</v>
      </c>
      <c r="E481" s="19" t="s">
        <v>167</v>
      </c>
      <c r="F481" s="20">
        <v>15</v>
      </c>
    </row>
    <row r="482" spans="2:6" x14ac:dyDescent="0.2">
      <c r="B482" s="17">
        <v>58697</v>
      </c>
      <c r="C482" s="18">
        <v>43717</v>
      </c>
      <c r="D482" s="19" t="s">
        <v>214</v>
      </c>
      <c r="E482" s="19" t="s">
        <v>166</v>
      </c>
      <c r="F482" s="20">
        <v>14</v>
      </c>
    </row>
    <row r="483" spans="2:6" x14ac:dyDescent="0.2">
      <c r="B483" s="17">
        <v>58698</v>
      </c>
      <c r="C483" s="18">
        <v>43717</v>
      </c>
      <c r="D483" s="19" t="s">
        <v>214</v>
      </c>
      <c r="E483" s="19" t="s">
        <v>20</v>
      </c>
      <c r="F483" s="20">
        <v>17</v>
      </c>
    </row>
    <row r="484" spans="2:6" x14ac:dyDescent="0.2">
      <c r="B484" s="17">
        <v>58699</v>
      </c>
      <c r="C484" s="18">
        <v>43717</v>
      </c>
      <c r="D484" s="19" t="s">
        <v>214</v>
      </c>
      <c r="E484" s="19" t="s">
        <v>157</v>
      </c>
      <c r="F484" s="20">
        <v>20</v>
      </c>
    </row>
    <row r="485" spans="2:6" x14ac:dyDescent="0.2">
      <c r="B485" s="17">
        <v>58700</v>
      </c>
      <c r="C485" s="18">
        <v>43717</v>
      </c>
      <c r="D485" s="19" t="s">
        <v>161</v>
      </c>
      <c r="E485" s="19" t="s">
        <v>6</v>
      </c>
      <c r="F485" s="20">
        <v>21</v>
      </c>
    </row>
    <row r="486" spans="2:6" x14ac:dyDescent="0.2">
      <c r="B486" s="17">
        <v>58701</v>
      </c>
      <c r="C486" s="18">
        <v>43717</v>
      </c>
      <c r="D486" s="19" t="s">
        <v>161</v>
      </c>
      <c r="E486" s="19" t="s">
        <v>90</v>
      </c>
      <c r="F486" s="20">
        <v>18</v>
      </c>
    </row>
    <row r="487" spans="2:6" x14ac:dyDescent="0.2">
      <c r="B487" s="17">
        <v>58702</v>
      </c>
      <c r="C487" s="18">
        <v>43717</v>
      </c>
      <c r="D487" s="19" t="s">
        <v>214</v>
      </c>
      <c r="E487" s="19" t="s">
        <v>129</v>
      </c>
      <c r="F487" s="20">
        <v>14</v>
      </c>
    </row>
    <row r="488" spans="2:6" x14ac:dyDescent="0.2">
      <c r="B488" s="17">
        <v>58703</v>
      </c>
      <c r="C488" s="18">
        <v>43717</v>
      </c>
      <c r="D488" s="19" t="s">
        <v>71</v>
      </c>
      <c r="E488" s="19" t="s">
        <v>8</v>
      </c>
      <c r="F488" s="20">
        <v>21</v>
      </c>
    </row>
    <row r="489" spans="2:6" x14ac:dyDescent="0.2">
      <c r="B489" s="17">
        <v>58704</v>
      </c>
      <c r="C489" s="18">
        <v>43717</v>
      </c>
      <c r="D489" s="19" t="s">
        <v>71</v>
      </c>
      <c r="E489" s="19" t="s">
        <v>167</v>
      </c>
      <c r="F489" s="20">
        <v>15</v>
      </c>
    </row>
    <row r="490" spans="2:6" x14ac:dyDescent="0.2">
      <c r="B490" s="17">
        <v>58705</v>
      </c>
      <c r="C490" s="18">
        <v>43717</v>
      </c>
      <c r="D490" s="19" t="s">
        <v>71</v>
      </c>
      <c r="E490" s="19" t="s">
        <v>145</v>
      </c>
      <c r="F490" s="20">
        <v>21</v>
      </c>
    </row>
    <row r="491" spans="2:6" x14ac:dyDescent="0.2">
      <c r="B491" s="17">
        <v>58706</v>
      </c>
      <c r="C491" s="18">
        <v>43717</v>
      </c>
      <c r="D491" s="19" t="s">
        <v>161</v>
      </c>
      <c r="E491" s="19" t="s">
        <v>7</v>
      </c>
      <c r="F491" s="20">
        <v>17</v>
      </c>
    </row>
    <row r="492" spans="2:6" x14ac:dyDescent="0.2">
      <c r="B492" s="17">
        <v>58707</v>
      </c>
      <c r="C492" s="18">
        <v>43717</v>
      </c>
      <c r="D492" s="19" t="s">
        <v>71</v>
      </c>
      <c r="E492" s="19" t="s">
        <v>6</v>
      </c>
      <c r="F492" s="20">
        <v>21</v>
      </c>
    </row>
    <row r="493" spans="2:6" x14ac:dyDescent="0.2">
      <c r="B493" s="17">
        <v>58708</v>
      </c>
      <c r="C493" s="18">
        <v>43717</v>
      </c>
      <c r="D493" s="19" t="s">
        <v>71</v>
      </c>
      <c r="E493" s="19" t="s">
        <v>166</v>
      </c>
      <c r="F493" s="20">
        <v>14</v>
      </c>
    </row>
    <row r="494" spans="2:6" x14ac:dyDescent="0.2">
      <c r="B494" s="17">
        <v>58709</v>
      </c>
      <c r="C494" s="18">
        <v>43717</v>
      </c>
      <c r="D494" s="19" t="s">
        <v>71</v>
      </c>
      <c r="E494" s="19" t="s">
        <v>89</v>
      </c>
      <c r="F494" s="20">
        <v>15</v>
      </c>
    </row>
    <row r="495" spans="2:6" x14ac:dyDescent="0.2">
      <c r="B495" s="17">
        <v>58710</v>
      </c>
      <c r="C495" s="18">
        <v>43718</v>
      </c>
      <c r="D495" s="19" t="s">
        <v>71</v>
      </c>
      <c r="E495" s="19" t="s">
        <v>89</v>
      </c>
      <c r="F495" s="20">
        <v>15</v>
      </c>
    </row>
    <row r="496" spans="2:6" x14ac:dyDescent="0.2">
      <c r="B496" s="17">
        <v>58711</v>
      </c>
      <c r="C496" s="18">
        <v>43718</v>
      </c>
      <c r="D496" s="19" t="s">
        <v>214</v>
      </c>
      <c r="E496" s="19" t="s">
        <v>129</v>
      </c>
      <c r="F496" s="20">
        <v>14</v>
      </c>
    </row>
    <row r="497" spans="2:6" x14ac:dyDescent="0.2">
      <c r="B497" s="17">
        <v>58712</v>
      </c>
      <c r="C497" s="18">
        <v>43718</v>
      </c>
      <c r="D497" s="19" t="s">
        <v>161</v>
      </c>
      <c r="E497" s="19" t="s">
        <v>7</v>
      </c>
      <c r="F497" s="20">
        <v>17</v>
      </c>
    </row>
    <row r="498" spans="2:6" x14ac:dyDescent="0.2">
      <c r="B498" s="17">
        <v>58713</v>
      </c>
      <c r="C498" s="18">
        <v>43718</v>
      </c>
      <c r="D498" s="19" t="s">
        <v>161</v>
      </c>
      <c r="E498" s="19" t="s">
        <v>90</v>
      </c>
      <c r="F498" s="20">
        <v>18</v>
      </c>
    </row>
    <row r="499" spans="2:6" x14ac:dyDescent="0.2">
      <c r="B499" s="17">
        <v>58714</v>
      </c>
      <c r="C499" s="18">
        <v>43718</v>
      </c>
      <c r="D499" s="19" t="s">
        <v>214</v>
      </c>
      <c r="E499" s="19" t="s">
        <v>7</v>
      </c>
      <c r="F499" s="20">
        <v>17</v>
      </c>
    </row>
    <row r="500" spans="2:6" x14ac:dyDescent="0.2">
      <c r="B500" s="17">
        <v>58715</v>
      </c>
      <c r="C500" s="18">
        <v>43718</v>
      </c>
      <c r="D500" s="19" t="s">
        <v>214</v>
      </c>
      <c r="E500" s="19" t="s">
        <v>129</v>
      </c>
      <c r="F500" s="20">
        <v>14</v>
      </c>
    </row>
    <row r="501" spans="2:6" x14ac:dyDescent="0.2">
      <c r="B501" s="17">
        <v>58716</v>
      </c>
      <c r="C501" s="18">
        <v>43718</v>
      </c>
      <c r="D501" s="19" t="s">
        <v>214</v>
      </c>
      <c r="E501" s="19" t="s">
        <v>167</v>
      </c>
      <c r="F501" s="20">
        <v>15</v>
      </c>
    </row>
    <row r="502" spans="2:6" x14ac:dyDescent="0.2">
      <c r="B502" s="17">
        <v>58717</v>
      </c>
      <c r="C502" s="18">
        <v>43718</v>
      </c>
      <c r="D502" s="19" t="s">
        <v>214</v>
      </c>
      <c r="E502" s="19" t="s">
        <v>166</v>
      </c>
      <c r="F502" s="20">
        <v>14</v>
      </c>
    </row>
    <row r="503" spans="2:6" x14ac:dyDescent="0.2">
      <c r="B503" s="17">
        <v>58718</v>
      </c>
      <c r="C503" s="18">
        <v>43718</v>
      </c>
      <c r="D503" s="19" t="s">
        <v>71</v>
      </c>
      <c r="E503" s="19" t="s">
        <v>6</v>
      </c>
      <c r="F503" s="20">
        <v>21</v>
      </c>
    </row>
    <row r="504" spans="2:6" x14ac:dyDescent="0.2">
      <c r="B504" s="17">
        <v>58719</v>
      </c>
      <c r="C504" s="18">
        <v>43718</v>
      </c>
      <c r="D504" s="19" t="s">
        <v>71</v>
      </c>
      <c r="E504" s="19" t="s">
        <v>167</v>
      </c>
      <c r="F504" s="20">
        <v>15</v>
      </c>
    </row>
    <row r="505" spans="2:6" x14ac:dyDescent="0.2">
      <c r="B505" s="17">
        <v>58720</v>
      </c>
      <c r="C505" s="18">
        <v>43718</v>
      </c>
      <c r="D505" s="19" t="s">
        <v>71</v>
      </c>
      <c r="E505" s="19" t="s">
        <v>129</v>
      </c>
      <c r="F505" s="20">
        <v>14</v>
      </c>
    </row>
    <row r="506" spans="2:6" x14ac:dyDescent="0.2">
      <c r="B506" s="17">
        <v>58721</v>
      </c>
      <c r="C506" s="18">
        <v>43718</v>
      </c>
      <c r="D506" s="19" t="s">
        <v>71</v>
      </c>
      <c r="E506" s="19" t="s">
        <v>166</v>
      </c>
      <c r="F506" s="20">
        <v>14</v>
      </c>
    </row>
    <row r="507" spans="2:6" x14ac:dyDescent="0.2">
      <c r="B507" s="17">
        <v>58722</v>
      </c>
      <c r="C507" s="18">
        <v>43718</v>
      </c>
      <c r="D507" s="19" t="s">
        <v>161</v>
      </c>
      <c r="E507" s="19" t="s">
        <v>145</v>
      </c>
      <c r="F507" s="20">
        <v>21</v>
      </c>
    </row>
    <row r="508" spans="2:6" x14ac:dyDescent="0.2">
      <c r="B508" s="17">
        <v>58723</v>
      </c>
      <c r="C508" s="18">
        <v>43718</v>
      </c>
      <c r="D508" s="19" t="s">
        <v>161</v>
      </c>
      <c r="E508" s="19" t="s">
        <v>8</v>
      </c>
      <c r="F508" s="20">
        <v>21</v>
      </c>
    </row>
    <row r="509" spans="2:6" x14ac:dyDescent="0.2">
      <c r="B509" s="17">
        <v>58724</v>
      </c>
      <c r="C509" s="18">
        <v>43718</v>
      </c>
      <c r="D509" s="19" t="s">
        <v>161</v>
      </c>
      <c r="E509" s="19" t="s">
        <v>7</v>
      </c>
      <c r="F509" s="20">
        <v>17</v>
      </c>
    </row>
    <row r="510" spans="2:6" x14ac:dyDescent="0.2">
      <c r="B510" s="17">
        <v>58725</v>
      </c>
      <c r="C510" s="18">
        <v>43718</v>
      </c>
      <c r="D510" s="19" t="s">
        <v>71</v>
      </c>
      <c r="E510" s="19" t="s">
        <v>13</v>
      </c>
      <c r="F510" s="20">
        <v>17</v>
      </c>
    </row>
    <row r="511" spans="2:6" x14ac:dyDescent="0.2">
      <c r="B511" s="17">
        <v>58726</v>
      </c>
      <c r="C511" s="18">
        <v>43718</v>
      </c>
      <c r="D511" s="19" t="s">
        <v>214</v>
      </c>
      <c r="E511" s="19" t="s">
        <v>145</v>
      </c>
      <c r="F511" s="20">
        <v>21</v>
      </c>
    </row>
    <row r="512" spans="2:6" x14ac:dyDescent="0.2">
      <c r="B512" s="17">
        <v>58727</v>
      </c>
      <c r="C512" s="18">
        <v>43718</v>
      </c>
      <c r="D512" s="19" t="s">
        <v>214</v>
      </c>
      <c r="E512" s="19" t="s">
        <v>8</v>
      </c>
      <c r="F512" s="20">
        <v>21</v>
      </c>
    </row>
    <row r="513" spans="2:6" x14ac:dyDescent="0.2">
      <c r="B513" s="17">
        <v>58728</v>
      </c>
      <c r="C513" s="18">
        <v>43718</v>
      </c>
      <c r="D513" s="19" t="s">
        <v>214</v>
      </c>
      <c r="E513" s="19" t="s">
        <v>7</v>
      </c>
      <c r="F513" s="20">
        <v>17</v>
      </c>
    </row>
    <row r="514" spans="2:6" x14ac:dyDescent="0.2">
      <c r="B514" s="17">
        <v>58729</v>
      </c>
      <c r="C514" s="18">
        <v>43718</v>
      </c>
      <c r="D514" s="19" t="s">
        <v>214</v>
      </c>
      <c r="E514" s="19" t="s">
        <v>157</v>
      </c>
      <c r="F514" s="20">
        <v>20</v>
      </c>
    </row>
    <row r="515" spans="2:6" x14ac:dyDescent="0.2">
      <c r="B515" s="17">
        <v>58730</v>
      </c>
      <c r="C515" s="18">
        <v>43718</v>
      </c>
      <c r="D515" s="19" t="s">
        <v>161</v>
      </c>
      <c r="E515" s="19" t="s">
        <v>90</v>
      </c>
      <c r="F515" s="20">
        <v>18</v>
      </c>
    </row>
    <row r="516" spans="2:6" x14ac:dyDescent="0.2">
      <c r="B516" s="17">
        <v>58731</v>
      </c>
      <c r="C516" s="18">
        <v>43718</v>
      </c>
      <c r="D516" s="19" t="s">
        <v>149</v>
      </c>
      <c r="E516" s="19" t="s">
        <v>167</v>
      </c>
      <c r="F516" s="20">
        <v>15</v>
      </c>
    </row>
    <row r="517" spans="2:6" x14ac:dyDescent="0.2">
      <c r="B517" s="17">
        <v>58732</v>
      </c>
      <c r="C517" s="18">
        <v>43718</v>
      </c>
      <c r="D517" s="19" t="s">
        <v>149</v>
      </c>
      <c r="E517" s="19" t="s">
        <v>129</v>
      </c>
      <c r="F517" s="20">
        <v>14</v>
      </c>
    </row>
    <row r="518" spans="2:6" x14ac:dyDescent="0.2">
      <c r="B518" s="17">
        <v>58733</v>
      </c>
      <c r="C518" s="18">
        <v>43718</v>
      </c>
      <c r="D518" s="19" t="s">
        <v>161</v>
      </c>
      <c r="E518" s="19" t="s">
        <v>6</v>
      </c>
      <c r="F518" s="20">
        <v>21</v>
      </c>
    </row>
    <row r="519" spans="2:6" x14ac:dyDescent="0.2">
      <c r="B519" s="17">
        <v>58734</v>
      </c>
      <c r="C519" s="18">
        <v>43718</v>
      </c>
      <c r="D519" s="19" t="s">
        <v>149</v>
      </c>
      <c r="E519" s="19" t="s">
        <v>166</v>
      </c>
      <c r="F519" s="20">
        <v>14</v>
      </c>
    </row>
    <row r="520" spans="2:6" x14ac:dyDescent="0.2">
      <c r="B520" s="17">
        <v>58735</v>
      </c>
      <c r="C520" s="18">
        <v>43718</v>
      </c>
      <c r="D520" s="19" t="s">
        <v>149</v>
      </c>
      <c r="E520" s="19" t="s">
        <v>145</v>
      </c>
      <c r="F520" s="20">
        <v>20</v>
      </c>
    </row>
    <row r="521" spans="2:6" x14ac:dyDescent="0.2">
      <c r="B521" s="17">
        <v>58736</v>
      </c>
      <c r="C521" s="18">
        <v>43718</v>
      </c>
      <c r="D521" s="19" t="s">
        <v>149</v>
      </c>
      <c r="E521" s="19" t="s">
        <v>89</v>
      </c>
      <c r="F521" s="20">
        <v>15</v>
      </c>
    </row>
    <row r="522" spans="2:6" x14ac:dyDescent="0.2">
      <c r="B522" s="17">
        <v>58737</v>
      </c>
      <c r="C522" s="18">
        <v>43718</v>
      </c>
      <c r="D522" s="19" t="s">
        <v>71</v>
      </c>
      <c r="E522" s="19" t="s">
        <v>7</v>
      </c>
      <c r="F522" s="20">
        <v>17</v>
      </c>
    </row>
    <row r="523" spans="2:6" x14ac:dyDescent="0.2">
      <c r="B523" s="17">
        <v>58738</v>
      </c>
      <c r="C523" s="18">
        <v>43718</v>
      </c>
      <c r="D523" s="19" t="s">
        <v>149</v>
      </c>
      <c r="E523" s="19" t="s">
        <v>8</v>
      </c>
      <c r="F523" s="20">
        <v>19</v>
      </c>
    </row>
    <row r="524" spans="2:6" x14ac:dyDescent="0.2">
      <c r="B524" s="17">
        <v>58739</v>
      </c>
      <c r="C524" s="18">
        <v>43718</v>
      </c>
      <c r="D524" s="19" t="s">
        <v>149</v>
      </c>
      <c r="E524" s="19" t="s">
        <v>157</v>
      </c>
      <c r="F524" s="20">
        <v>20</v>
      </c>
    </row>
    <row r="525" spans="2:6" x14ac:dyDescent="0.2">
      <c r="B525" s="17">
        <v>58740</v>
      </c>
      <c r="C525" s="18">
        <v>43718</v>
      </c>
      <c r="D525" s="19" t="s">
        <v>71</v>
      </c>
      <c r="E525" s="19" t="s">
        <v>6</v>
      </c>
      <c r="F525" s="20">
        <v>21</v>
      </c>
    </row>
    <row r="526" spans="2:6" x14ac:dyDescent="0.2">
      <c r="B526" s="17">
        <v>58741</v>
      </c>
      <c r="C526" s="18">
        <v>43718</v>
      </c>
      <c r="D526" s="19" t="s">
        <v>71</v>
      </c>
      <c r="E526" s="19" t="s">
        <v>167</v>
      </c>
      <c r="F526" s="20">
        <v>15</v>
      </c>
    </row>
    <row r="527" spans="2:6" x14ac:dyDescent="0.2">
      <c r="B527" s="17">
        <v>58742</v>
      </c>
      <c r="C527" s="18">
        <v>43718</v>
      </c>
      <c r="D527" s="19" t="s">
        <v>71</v>
      </c>
      <c r="E527" s="19" t="s">
        <v>166</v>
      </c>
      <c r="F527" s="20">
        <v>14</v>
      </c>
    </row>
    <row r="528" spans="2:6" x14ac:dyDescent="0.2">
      <c r="B528" s="17">
        <v>58743</v>
      </c>
      <c r="C528" s="18">
        <v>43718</v>
      </c>
      <c r="D528" s="19" t="s">
        <v>71</v>
      </c>
      <c r="E528" s="19" t="s">
        <v>129</v>
      </c>
      <c r="F528" s="20">
        <v>14</v>
      </c>
    </row>
    <row r="529" spans="2:6" x14ac:dyDescent="0.2">
      <c r="B529" s="17">
        <v>58744</v>
      </c>
      <c r="C529" s="18">
        <v>43718</v>
      </c>
      <c r="D529" s="19" t="s">
        <v>71</v>
      </c>
      <c r="E529" s="19" t="s">
        <v>13</v>
      </c>
      <c r="F529" s="20">
        <v>17</v>
      </c>
    </row>
    <row r="530" spans="2:6" x14ac:dyDescent="0.2">
      <c r="B530" s="17">
        <v>58745</v>
      </c>
      <c r="C530" s="18">
        <v>43718</v>
      </c>
      <c r="D530" s="19" t="s">
        <v>149</v>
      </c>
      <c r="E530" s="19" t="s">
        <v>157</v>
      </c>
      <c r="F530" s="20">
        <v>20</v>
      </c>
    </row>
    <row r="531" spans="2:6" x14ac:dyDescent="0.2">
      <c r="B531" s="17">
        <v>58746</v>
      </c>
      <c r="C531" s="18">
        <v>43718</v>
      </c>
      <c r="D531" s="19" t="s">
        <v>161</v>
      </c>
      <c r="E531" s="19" t="s">
        <v>6</v>
      </c>
      <c r="F531" s="20">
        <v>21</v>
      </c>
    </row>
    <row r="532" spans="2:6" x14ac:dyDescent="0.2">
      <c r="B532" s="17">
        <v>58747</v>
      </c>
      <c r="C532" s="18">
        <v>43718</v>
      </c>
      <c r="D532" s="19" t="s">
        <v>149</v>
      </c>
      <c r="E532" s="19" t="s">
        <v>167</v>
      </c>
      <c r="F532" s="20">
        <v>15</v>
      </c>
    </row>
    <row r="533" spans="2:6" x14ac:dyDescent="0.2">
      <c r="B533" s="17">
        <v>58748</v>
      </c>
      <c r="C533" s="18">
        <v>43718</v>
      </c>
      <c r="D533" s="19" t="s">
        <v>161</v>
      </c>
      <c r="E533" s="19" t="s">
        <v>7</v>
      </c>
      <c r="F533" s="20">
        <v>17</v>
      </c>
    </row>
    <row r="534" spans="2:6" x14ac:dyDescent="0.2">
      <c r="B534" s="17">
        <v>58749</v>
      </c>
      <c r="C534" s="18">
        <v>43718</v>
      </c>
      <c r="D534" s="19" t="s">
        <v>149</v>
      </c>
      <c r="E534" s="19" t="s">
        <v>166</v>
      </c>
      <c r="F534" s="20">
        <v>14</v>
      </c>
    </row>
    <row r="535" spans="2:6" x14ac:dyDescent="0.2">
      <c r="B535" s="17">
        <v>58750</v>
      </c>
      <c r="C535" s="18">
        <v>43718</v>
      </c>
      <c r="D535" s="19" t="s">
        <v>149</v>
      </c>
      <c r="E535" s="19" t="s">
        <v>168</v>
      </c>
      <c r="F535" s="20">
        <v>16</v>
      </c>
    </row>
    <row r="536" spans="2:6" x14ac:dyDescent="0.2">
      <c r="B536" s="17">
        <v>58751</v>
      </c>
      <c r="C536" s="18">
        <v>43718</v>
      </c>
      <c r="D536" s="19" t="s">
        <v>161</v>
      </c>
      <c r="E536" s="19" t="s">
        <v>8</v>
      </c>
      <c r="F536" s="20">
        <v>21</v>
      </c>
    </row>
    <row r="537" spans="2:6" x14ac:dyDescent="0.2">
      <c r="B537" s="17">
        <v>58752</v>
      </c>
      <c r="C537" s="18">
        <v>43718</v>
      </c>
      <c r="D537" s="19" t="s">
        <v>149</v>
      </c>
      <c r="E537" s="19" t="s">
        <v>89</v>
      </c>
      <c r="F537" s="20">
        <v>15</v>
      </c>
    </row>
    <row r="538" spans="2:6" x14ac:dyDescent="0.2">
      <c r="B538" s="17">
        <v>58753</v>
      </c>
      <c r="C538" s="18">
        <v>43718</v>
      </c>
      <c r="D538" s="19" t="s">
        <v>149</v>
      </c>
      <c r="E538" s="19" t="s">
        <v>157</v>
      </c>
      <c r="F538" s="20">
        <v>20</v>
      </c>
    </row>
    <row r="539" spans="2:6" x14ac:dyDescent="0.2">
      <c r="B539" s="17">
        <v>58754</v>
      </c>
      <c r="C539" s="18">
        <v>43718</v>
      </c>
      <c r="D539" s="19" t="s">
        <v>149</v>
      </c>
      <c r="E539" s="19" t="s">
        <v>167</v>
      </c>
      <c r="F539" s="20">
        <v>15</v>
      </c>
    </row>
    <row r="540" spans="2:6" x14ac:dyDescent="0.2">
      <c r="B540" s="17">
        <v>58755</v>
      </c>
      <c r="C540" s="18">
        <v>43718</v>
      </c>
      <c r="D540" s="19" t="s">
        <v>161</v>
      </c>
      <c r="E540" s="19" t="s">
        <v>13</v>
      </c>
      <c r="F540" s="20">
        <v>17</v>
      </c>
    </row>
    <row r="541" spans="2:6" x14ac:dyDescent="0.2">
      <c r="B541" s="17">
        <v>58756</v>
      </c>
      <c r="C541" s="18">
        <v>43718</v>
      </c>
      <c r="D541" s="19" t="s">
        <v>149</v>
      </c>
      <c r="E541" s="19" t="s">
        <v>144</v>
      </c>
      <c r="F541" s="20">
        <v>16</v>
      </c>
    </row>
    <row r="542" spans="2:6" x14ac:dyDescent="0.2">
      <c r="B542" s="17">
        <v>58757</v>
      </c>
      <c r="C542" s="18">
        <v>43718</v>
      </c>
      <c r="D542" s="19" t="s">
        <v>149</v>
      </c>
      <c r="E542" s="19" t="s">
        <v>166</v>
      </c>
      <c r="F542" s="20">
        <v>14</v>
      </c>
    </row>
    <row r="543" spans="2:6" x14ac:dyDescent="0.2">
      <c r="B543" s="17">
        <v>58758</v>
      </c>
      <c r="C543" s="18">
        <v>43718</v>
      </c>
      <c r="D543" s="19" t="s">
        <v>161</v>
      </c>
      <c r="E543" s="19" t="s">
        <v>6</v>
      </c>
      <c r="F543" s="20">
        <v>21</v>
      </c>
    </row>
    <row r="544" spans="2:6" x14ac:dyDescent="0.2">
      <c r="B544" s="17">
        <v>58759</v>
      </c>
      <c r="C544" s="18">
        <v>43718</v>
      </c>
      <c r="D544" s="19" t="s">
        <v>161</v>
      </c>
      <c r="E544" s="19" t="s">
        <v>7</v>
      </c>
      <c r="F544" s="20">
        <v>17</v>
      </c>
    </row>
    <row r="545" spans="2:6" x14ac:dyDescent="0.2">
      <c r="B545" s="17">
        <v>58760</v>
      </c>
      <c r="C545" s="18">
        <v>43718</v>
      </c>
      <c r="D545" s="19" t="s">
        <v>149</v>
      </c>
      <c r="E545" s="19" t="s">
        <v>129</v>
      </c>
      <c r="F545" s="20">
        <v>14</v>
      </c>
    </row>
    <row r="546" spans="2:6" x14ac:dyDescent="0.2">
      <c r="B546" s="17">
        <v>58761</v>
      </c>
      <c r="C546" s="18">
        <v>43718</v>
      </c>
      <c r="D546" s="19" t="s">
        <v>149</v>
      </c>
      <c r="E546" s="19" t="s">
        <v>168</v>
      </c>
      <c r="F546" s="20">
        <v>16</v>
      </c>
    </row>
    <row r="547" spans="2:6" x14ac:dyDescent="0.2">
      <c r="B547" s="17">
        <v>58762</v>
      </c>
      <c r="C547" s="18">
        <v>43718</v>
      </c>
      <c r="D547" s="19" t="s">
        <v>149</v>
      </c>
      <c r="E547" s="19" t="s">
        <v>8</v>
      </c>
      <c r="F547" s="20">
        <v>20</v>
      </c>
    </row>
    <row r="548" spans="2:6" x14ac:dyDescent="0.2">
      <c r="B548" s="17">
        <v>58763</v>
      </c>
      <c r="C548" s="18">
        <v>43718</v>
      </c>
      <c r="D548" s="19" t="s">
        <v>149</v>
      </c>
      <c r="E548" s="19" t="s">
        <v>89</v>
      </c>
      <c r="F548" s="20">
        <v>14</v>
      </c>
    </row>
    <row r="549" spans="2:6" x14ac:dyDescent="0.2">
      <c r="B549" s="17">
        <v>58764</v>
      </c>
      <c r="C549" s="18">
        <v>43718</v>
      </c>
      <c r="D549" s="19" t="s">
        <v>149</v>
      </c>
      <c r="E549" s="19" t="s">
        <v>167</v>
      </c>
      <c r="F549" s="20">
        <v>15</v>
      </c>
    </row>
    <row r="550" spans="2:6" x14ac:dyDescent="0.2">
      <c r="B550" s="17">
        <v>58765</v>
      </c>
      <c r="C550" s="18">
        <v>43718</v>
      </c>
      <c r="D550" s="19" t="s">
        <v>149</v>
      </c>
      <c r="E550" s="19" t="s">
        <v>144</v>
      </c>
      <c r="F550" s="20">
        <v>16</v>
      </c>
    </row>
    <row r="551" spans="2:6" x14ac:dyDescent="0.2">
      <c r="B551" s="17">
        <v>58766</v>
      </c>
      <c r="C551" s="18">
        <v>43718</v>
      </c>
      <c r="D551" s="19" t="s">
        <v>161</v>
      </c>
      <c r="E551" s="19" t="s">
        <v>166</v>
      </c>
      <c r="F551" s="20">
        <v>14</v>
      </c>
    </row>
    <row r="552" spans="2:6" x14ac:dyDescent="0.2">
      <c r="B552" s="17">
        <v>58767</v>
      </c>
      <c r="C552" s="18">
        <v>43719</v>
      </c>
      <c r="D552" s="19" t="s">
        <v>133</v>
      </c>
      <c r="E552" s="19" t="s">
        <v>6</v>
      </c>
      <c r="F552" s="20">
        <v>21</v>
      </c>
    </row>
    <row r="553" spans="2:6" x14ac:dyDescent="0.2">
      <c r="B553" s="17">
        <v>58768</v>
      </c>
      <c r="C553" s="18">
        <v>43719</v>
      </c>
      <c r="D553" s="19" t="s">
        <v>149</v>
      </c>
      <c r="E553" s="19" t="s">
        <v>167</v>
      </c>
      <c r="F553" s="20">
        <v>15</v>
      </c>
    </row>
    <row r="554" spans="2:6" x14ac:dyDescent="0.2">
      <c r="B554" s="17">
        <v>58769</v>
      </c>
      <c r="C554" s="18">
        <v>43719</v>
      </c>
      <c r="D554" s="19" t="s">
        <v>149</v>
      </c>
      <c r="E554" s="19" t="s">
        <v>129</v>
      </c>
      <c r="F554" s="20">
        <v>14</v>
      </c>
    </row>
    <row r="555" spans="2:6" x14ac:dyDescent="0.2">
      <c r="B555" s="17">
        <v>58770</v>
      </c>
      <c r="C555" s="18">
        <v>43719</v>
      </c>
      <c r="D555" s="19" t="s">
        <v>149</v>
      </c>
      <c r="E555" s="19" t="s">
        <v>166</v>
      </c>
      <c r="F555" s="20">
        <v>14</v>
      </c>
    </row>
    <row r="556" spans="2:6" x14ac:dyDescent="0.2">
      <c r="B556" s="17">
        <v>58771</v>
      </c>
      <c r="C556" s="18">
        <v>43719</v>
      </c>
      <c r="D556" s="19" t="s">
        <v>161</v>
      </c>
      <c r="E556" s="19" t="s">
        <v>8</v>
      </c>
      <c r="F556" s="20">
        <v>21</v>
      </c>
    </row>
    <row r="557" spans="2:6" x14ac:dyDescent="0.2">
      <c r="B557" s="17">
        <v>58772</v>
      </c>
      <c r="C557" s="18">
        <v>43719</v>
      </c>
      <c r="D557" s="19" t="s">
        <v>161</v>
      </c>
      <c r="E557" s="19" t="s">
        <v>7</v>
      </c>
      <c r="F557" s="20">
        <v>17</v>
      </c>
    </row>
    <row r="558" spans="2:6" x14ac:dyDescent="0.2">
      <c r="B558" s="17">
        <v>58773</v>
      </c>
      <c r="C558" s="18">
        <v>43719</v>
      </c>
      <c r="D558" s="19" t="s">
        <v>161</v>
      </c>
      <c r="E558" s="19" t="s">
        <v>145</v>
      </c>
      <c r="F558" s="20">
        <v>21</v>
      </c>
    </row>
    <row r="559" spans="2:6" x14ac:dyDescent="0.2">
      <c r="B559" s="17">
        <v>58774</v>
      </c>
      <c r="C559" s="18">
        <v>43719</v>
      </c>
      <c r="D559" s="19" t="s">
        <v>215</v>
      </c>
      <c r="E559" s="19" t="s">
        <v>8</v>
      </c>
      <c r="F559" s="20">
        <v>21</v>
      </c>
    </row>
    <row r="560" spans="2:6" x14ac:dyDescent="0.2">
      <c r="B560" s="17">
        <v>58775</v>
      </c>
      <c r="C560" s="18"/>
      <c r="D560" s="19" t="s">
        <v>27</v>
      </c>
      <c r="E560" s="19"/>
      <c r="F560" s="20"/>
    </row>
    <row r="561" spans="2:6" x14ac:dyDescent="0.2">
      <c r="B561" s="17">
        <v>58776</v>
      </c>
      <c r="C561" s="18">
        <v>43719</v>
      </c>
      <c r="D561" s="19" t="s">
        <v>149</v>
      </c>
      <c r="E561" s="19" t="s">
        <v>144</v>
      </c>
      <c r="F561" s="20">
        <v>16</v>
      </c>
    </row>
    <row r="562" spans="2:6" x14ac:dyDescent="0.2">
      <c r="B562" s="17">
        <v>58777</v>
      </c>
      <c r="C562" s="18">
        <v>43719</v>
      </c>
      <c r="D562" s="19" t="s">
        <v>149</v>
      </c>
      <c r="E562" s="19" t="s">
        <v>153</v>
      </c>
      <c r="F562" s="20">
        <v>14</v>
      </c>
    </row>
    <row r="563" spans="2:6" x14ac:dyDescent="0.2">
      <c r="B563" s="17">
        <v>58778</v>
      </c>
      <c r="C563" s="18">
        <v>43719</v>
      </c>
      <c r="D563" s="19" t="s">
        <v>149</v>
      </c>
      <c r="E563" s="19" t="s">
        <v>89</v>
      </c>
      <c r="F563" s="20">
        <v>15</v>
      </c>
    </row>
    <row r="564" spans="2:6" x14ac:dyDescent="0.2">
      <c r="B564" s="17">
        <v>58779</v>
      </c>
      <c r="C564" s="18">
        <v>43719</v>
      </c>
      <c r="D564" s="19" t="s">
        <v>149</v>
      </c>
      <c r="E564" s="19" t="s">
        <v>168</v>
      </c>
      <c r="F564" s="20">
        <v>16</v>
      </c>
    </row>
    <row r="565" spans="2:6" x14ac:dyDescent="0.2">
      <c r="B565" s="17">
        <v>58780</v>
      </c>
      <c r="C565" s="18">
        <v>43719</v>
      </c>
      <c r="D565" s="19" t="s">
        <v>149</v>
      </c>
      <c r="E565" s="19" t="s">
        <v>157</v>
      </c>
      <c r="F565" s="20">
        <v>20</v>
      </c>
    </row>
    <row r="566" spans="2:6" x14ac:dyDescent="0.2">
      <c r="B566" s="17">
        <v>58781</v>
      </c>
      <c r="C566" s="18">
        <v>43719</v>
      </c>
      <c r="D566" s="19" t="s">
        <v>161</v>
      </c>
      <c r="E566" s="19" t="s">
        <v>145</v>
      </c>
      <c r="F566" s="20">
        <v>21</v>
      </c>
    </row>
    <row r="567" spans="2:6" x14ac:dyDescent="0.2">
      <c r="B567" s="17">
        <v>58782</v>
      </c>
      <c r="C567" s="18">
        <v>43719</v>
      </c>
      <c r="D567" s="19" t="s">
        <v>161</v>
      </c>
      <c r="E567" s="19" t="s">
        <v>6</v>
      </c>
      <c r="F567" s="20">
        <v>21</v>
      </c>
    </row>
    <row r="568" spans="2:6" x14ac:dyDescent="0.2">
      <c r="B568" s="17">
        <v>58783</v>
      </c>
      <c r="C568" s="18">
        <v>43719</v>
      </c>
      <c r="D568" s="19" t="s">
        <v>161</v>
      </c>
      <c r="E568" s="19" t="s">
        <v>8</v>
      </c>
      <c r="F568" s="20">
        <v>21</v>
      </c>
    </row>
    <row r="569" spans="2:6" x14ac:dyDescent="0.2">
      <c r="B569" s="17">
        <v>58784</v>
      </c>
      <c r="C569" s="18">
        <v>43719</v>
      </c>
      <c r="D569" s="19" t="s">
        <v>149</v>
      </c>
      <c r="E569" s="19" t="s">
        <v>144</v>
      </c>
      <c r="F569" s="20">
        <v>16</v>
      </c>
    </row>
    <row r="570" spans="2:6" x14ac:dyDescent="0.2">
      <c r="B570" s="17">
        <v>58785</v>
      </c>
      <c r="C570" s="18">
        <v>43719</v>
      </c>
      <c r="D570" s="19" t="s">
        <v>133</v>
      </c>
      <c r="E570" s="19" t="s">
        <v>8</v>
      </c>
      <c r="F570" s="20">
        <v>21</v>
      </c>
    </row>
    <row r="571" spans="2:6" x14ac:dyDescent="0.2">
      <c r="B571" s="17">
        <v>58786</v>
      </c>
      <c r="C571" s="18">
        <v>43719</v>
      </c>
      <c r="D571" s="19" t="s">
        <v>149</v>
      </c>
      <c r="E571" s="19" t="s">
        <v>167</v>
      </c>
      <c r="F571" s="20">
        <v>15</v>
      </c>
    </row>
    <row r="572" spans="2:6" x14ac:dyDescent="0.2">
      <c r="B572" s="17">
        <v>58787</v>
      </c>
      <c r="C572" s="18">
        <v>43719</v>
      </c>
      <c r="D572" s="19" t="s">
        <v>149</v>
      </c>
      <c r="E572" s="19" t="s">
        <v>129</v>
      </c>
      <c r="F572" s="20">
        <v>14</v>
      </c>
    </row>
    <row r="573" spans="2:6" x14ac:dyDescent="0.2">
      <c r="B573" s="17">
        <v>58788</v>
      </c>
      <c r="C573" s="18">
        <v>43719</v>
      </c>
      <c r="D573" s="19" t="s">
        <v>149</v>
      </c>
      <c r="E573" s="19" t="s">
        <v>166</v>
      </c>
      <c r="F573" s="20">
        <v>14</v>
      </c>
    </row>
    <row r="574" spans="2:6" x14ac:dyDescent="0.2">
      <c r="B574" s="17">
        <v>58789</v>
      </c>
      <c r="C574" s="18">
        <v>43719</v>
      </c>
      <c r="D574" s="19" t="s">
        <v>149</v>
      </c>
      <c r="E574" s="19" t="s">
        <v>150</v>
      </c>
      <c r="F574" s="20">
        <v>14</v>
      </c>
    </row>
    <row r="575" spans="2:6" x14ac:dyDescent="0.2">
      <c r="B575" s="17">
        <v>58790</v>
      </c>
      <c r="C575" s="18">
        <v>43719</v>
      </c>
      <c r="D575" s="19" t="s">
        <v>149</v>
      </c>
      <c r="E575" s="19" t="s">
        <v>153</v>
      </c>
      <c r="F575" s="20">
        <v>14</v>
      </c>
    </row>
    <row r="576" spans="2:6" x14ac:dyDescent="0.2">
      <c r="B576" s="17">
        <v>58791</v>
      </c>
      <c r="C576" s="18">
        <v>43719</v>
      </c>
      <c r="D576" s="19" t="s">
        <v>149</v>
      </c>
      <c r="E576" s="19" t="s">
        <v>157</v>
      </c>
      <c r="F576" s="20">
        <v>20</v>
      </c>
    </row>
    <row r="577" spans="2:6" x14ac:dyDescent="0.2">
      <c r="B577" s="17">
        <v>58792</v>
      </c>
      <c r="C577" s="18">
        <v>43719</v>
      </c>
      <c r="D577" s="19" t="s">
        <v>149</v>
      </c>
      <c r="E577" s="19" t="s">
        <v>168</v>
      </c>
      <c r="F577" s="20">
        <v>16</v>
      </c>
    </row>
    <row r="578" spans="2:6" x14ac:dyDescent="0.2">
      <c r="B578" s="17">
        <v>58793</v>
      </c>
      <c r="C578" s="18">
        <v>43719</v>
      </c>
      <c r="D578" s="19" t="s">
        <v>71</v>
      </c>
      <c r="E578" s="19" t="s">
        <v>89</v>
      </c>
      <c r="F578" s="20">
        <v>15</v>
      </c>
    </row>
    <row r="579" spans="2:6" x14ac:dyDescent="0.2">
      <c r="B579" s="17">
        <v>58794</v>
      </c>
      <c r="C579" s="18">
        <v>43719</v>
      </c>
      <c r="D579" s="19" t="s">
        <v>71</v>
      </c>
      <c r="E579" s="19" t="s">
        <v>13</v>
      </c>
      <c r="F579" s="20">
        <v>17</v>
      </c>
    </row>
    <row r="580" spans="2:6" x14ac:dyDescent="0.2">
      <c r="B580" s="17">
        <v>58795</v>
      </c>
      <c r="C580" s="18">
        <v>43719</v>
      </c>
      <c r="D580" s="19" t="s">
        <v>71</v>
      </c>
      <c r="E580" s="19" t="s">
        <v>167</v>
      </c>
      <c r="F580" s="20">
        <v>15</v>
      </c>
    </row>
    <row r="581" spans="2:6" x14ac:dyDescent="0.2">
      <c r="B581" s="17">
        <v>58796</v>
      </c>
      <c r="C581" s="18">
        <v>43719</v>
      </c>
      <c r="D581" s="19" t="s">
        <v>161</v>
      </c>
      <c r="E581" s="19" t="s">
        <v>6</v>
      </c>
      <c r="F581" s="20">
        <v>21</v>
      </c>
    </row>
    <row r="582" spans="2:6" x14ac:dyDescent="0.2">
      <c r="B582" s="17">
        <v>58797</v>
      </c>
      <c r="C582" s="18">
        <v>43719</v>
      </c>
      <c r="D582" s="19" t="s">
        <v>161</v>
      </c>
      <c r="E582" s="19" t="s">
        <v>145</v>
      </c>
      <c r="F582" s="20">
        <v>21</v>
      </c>
    </row>
    <row r="583" spans="2:6" x14ac:dyDescent="0.2">
      <c r="B583" s="17">
        <v>58798</v>
      </c>
      <c r="C583" s="18">
        <v>43719</v>
      </c>
      <c r="D583" s="19" t="s">
        <v>71</v>
      </c>
      <c r="E583" s="19" t="s">
        <v>166</v>
      </c>
      <c r="F583" s="20">
        <v>14</v>
      </c>
    </row>
    <row r="584" spans="2:6" x14ac:dyDescent="0.2">
      <c r="B584" s="17">
        <v>58799</v>
      </c>
      <c r="C584" s="18">
        <v>43719</v>
      </c>
      <c r="D584" s="19" t="s">
        <v>149</v>
      </c>
      <c r="E584" s="19" t="s">
        <v>129</v>
      </c>
      <c r="F584" s="20">
        <v>14</v>
      </c>
    </row>
    <row r="585" spans="2:6" x14ac:dyDescent="0.2">
      <c r="B585" s="17">
        <v>58800</v>
      </c>
      <c r="C585" s="18">
        <v>43719</v>
      </c>
      <c r="D585" s="19" t="s">
        <v>149</v>
      </c>
      <c r="E585" s="19" t="s">
        <v>144</v>
      </c>
      <c r="F585" s="20">
        <v>16</v>
      </c>
    </row>
    <row r="586" spans="2:6" x14ac:dyDescent="0.2">
      <c r="B586" s="17">
        <v>58801</v>
      </c>
      <c r="C586" s="18">
        <v>43719</v>
      </c>
      <c r="D586" s="19" t="s">
        <v>149</v>
      </c>
      <c r="E586" s="19" t="s">
        <v>153</v>
      </c>
      <c r="F586" s="20">
        <v>14</v>
      </c>
    </row>
    <row r="587" spans="2:6" x14ac:dyDescent="0.2">
      <c r="B587" s="17">
        <v>58802</v>
      </c>
      <c r="C587" s="18">
        <v>43719</v>
      </c>
      <c r="D587" s="19" t="s">
        <v>161</v>
      </c>
      <c r="E587" s="19" t="s">
        <v>150</v>
      </c>
      <c r="F587" s="20">
        <v>14</v>
      </c>
    </row>
    <row r="588" spans="2:6" x14ac:dyDescent="0.2">
      <c r="B588" s="17">
        <v>58803</v>
      </c>
      <c r="C588" s="18">
        <v>43719</v>
      </c>
      <c r="D588" s="19" t="s">
        <v>161</v>
      </c>
      <c r="E588" s="19" t="s">
        <v>157</v>
      </c>
      <c r="F588" s="20">
        <v>20</v>
      </c>
    </row>
    <row r="589" spans="2:6" x14ac:dyDescent="0.2">
      <c r="B589" s="17">
        <v>58804</v>
      </c>
      <c r="C589" s="18">
        <v>43719</v>
      </c>
      <c r="D589" s="19" t="s">
        <v>161</v>
      </c>
      <c r="E589" s="19" t="s">
        <v>6</v>
      </c>
      <c r="F589" s="20">
        <v>21</v>
      </c>
    </row>
    <row r="590" spans="2:6" x14ac:dyDescent="0.2">
      <c r="B590" s="17">
        <v>58805</v>
      </c>
      <c r="C590" s="18">
        <v>43719</v>
      </c>
      <c r="D590" s="19" t="s">
        <v>161</v>
      </c>
      <c r="E590" s="19" t="s">
        <v>129</v>
      </c>
      <c r="F590" s="20">
        <v>14</v>
      </c>
    </row>
    <row r="591" spans="2:6" x14ac:dyDescent="0.2">
      <c r="B591" s="17">
        <v>58806</v>
      </c>
      <c r="C591" s="18">
        <v>43719</v>
      </c>
      <c r="D591" s="19" t="s">
        <v>161</v>
      </c>
      <c r="E591" s="19" t="s">
        <v>167</v>
      </c>
      <c r="F591" s="20">
        <v>15</v>
      </c>
    </row>
    <row r="592" spans="2:6" x14ac:dyDescent="0.2">
      <c r="B592" s="17">
        <v>58807</v>
      </c>
      <c r="C592" s="18">
        <v>43719</v>
      </c>
      <c r="D592" s="19" t="s">
        <v>161</v>
      </c>
      <c r="E592" s="19" t="s">
        <v>13</v>
      </c>
      <c r="F592" s="20">
        <v>17</v>
      </c>
    </row>
    <row r="593" spans="2:6" x14ac:dyDescent="0.2">
      <c r="B593" s="17">
        <v>58808</v>
      </c>
      <c r="C593" s="18">
        <v>43719</v>
      </c>
      <c r="D593" s="19" t="s">
        <v>161</v>
      </c>
      <c r="E593" s="19" t="s">
        <v>58</v>
      </c>
      <c r="F593" s="20">
        <v>21</v>
      </c>
    </row>
    <row r="594" spans="2:6" x14ac:dyDescent="0.2">
      <c r="B594" s="17">
        <v>58809</v>
      </c>
      <c r="C594" s="18">
        <v>43719</v>
      </c>
      <c r="D594" s="19" t="s">
        <v>161</v>
      </c>
      <c r="E594" s="19" t="s">
        <v>89</v>
      </c>
      <c r="F594" s="20">
        <v>15</v>
      </c>
    </row>
    <row r="595" spans="2:6" x14ac:dyDescent="0.2">
      <c r="B595" s="17">
        <v>58810</v>
      </c>
      <c r="C595" s="18">
        <v>43719</v>
      </c>
      <c r="D595" s="19" t="s">
        <v>161</v>
      </c>
      <c r="E595" s="19" t="s">
        <v>166</v>
      </c>
      <c r="F595" s="20">
        <v>14</v>
      </c>
    </row>
    <row r="596" spans="2:6" x14ac:dyDescent="0.2">
      <c r="B596" s="17">
        <v>58811</v>
      </c>
      <c r="C596" s="18">
        <v>43719</v>
      </c>
      <c r="D596" s="19" t="s">
        <v>161</v>
      </c>
      <c r="E596" s="19" t="s">
        <v>150</v>
      </c>
      <c r="F596" s="20">
        <v>14</v>
      </c>
    </row>
    <row r="597" spans="2:6" x14ac:dyDescent="0.2">
      <c r="B597" s="17">
        <v>58812</v>
      </c>
      <c r="C597" s="18">
        <v>43719</v>
      </c>
      <c r="D597" s="19" t="s">
        <v>161</v>
      </c>
      <c r="E597" s="19" t="s">
        <v>217</v>
      </c>
      <c r="F597" s="20">
        <v>20</v>
      </c>
    </row>
    <row r="598" spans="2:6" x14ac:dyDescent="0.2">
      <c r="B598" s="17">
        <v>58813</v>
      </c>
      <c r="C598" s="18">
        <v>43719</v>
      </c>
      <c r="D598" s="19" t="s">
        <v>161</v>
      </c>
      <c r="E598" s="19" t="s">
        <v>6</v>
      </c>
      <c r="F598" s="20">
        <v>21</v>
      </c>
    </row>
    <row r="599" spans="2:6" x14ac:dyDescent="0.2">
      <c r="B599" s="17">
        <v>58814</v>
      </c>
      <c r="C599" s="18">
        <v>43719</v>
      </c>
      <c r="D599" s="19" t="s">
        <v>161</v>
      </c>
      <c r="E599" s="19" t="s">
        <v>129</v>
      </c>
      <c r="F599" s="20">
        <v>14</v>
      </c>
    </row>
    <row r="600" spans="2:6" x14ac:dyDescent="0.2">
      <c r="B600" s="17">
        <v>58815</v>
      </c>
      <c r="C600" s="18">
        <v>43719</v>
      </c>
      <c r="D600" s="19" t="s">
        <v>161</v>
      </c>
      <c r="E600" s="19" t="s">
        <v>7</v>
      </c>
      <c r="F600" s="20">
        <v>17</v>
      </c>
    </row>
    <row r="601" spans="2:6" x14ac:dyDescent="0.2">
      <c r="B601" s="17">
        <v>58816</v>
      </c>
      <c r="C601" s="18">
        <v>43719</v>
      </c>
      <c r="D601" s="19" t="s">
        <v>161</v>
      </c>
      <c r="E601" s="19" t="s">
        <v>8</v>
      </c>
      <c r="F601" s="20">
        <v>21</v>
      </c>
    </row>
    <row r="602" spans="2:6" x14ac:dyDescent="0.2">
      <c r="B602" s="17">
        <v>58817</v>
      </c>
      <c r="C602" s="18">
        <v>43719</v>
      </c>
      <c r="D602" s="19" t="s">
        <v>149</v>
      </c>
      <c r="E602" s="19" t="s">
        <v>150</v>
      </c>
      <c r="F602" s="20">
        <v>14</v>
      </c>
    </row>
    <row r="603" spans="2:6" x14ac:dyDescent="0.2">
      <c r="B603" s="17">
        <v>58818</v>
      </c>
      <c r="C603" s="18">
        <v>43719</v>
      </c>
      <c r="D603" s="19" t="s">
        <v>149</v>
      </c>
      <c r="E603" s="19" t="s">
        <v>144</v>
      </c>
      <c r="F603" s="20">
        <v>16</v>
      </c>
    </row>
    <row r="604" spans="2:6" x14ac:dyDescent="0.2">
      <c r="B604" s="17">
        <v>58819</v>
      </c>
      <c r="C604" s="18">
        <v>43719</v>
      </c>
      <c r="D604" s="19" t="s">
        <v>161</v>
      </c>
      <c r="E604" s="19" t="s">
        <v>167</v>
      </c>
      <c r="F604" s="20">
        <v>15</v>
      </c>
    </row>
    <row r="605" spans="2:6" x14ac:dyDescent="0.2">
      <c r="B605" s="17">
        <v>58820</v>
      </c>
      <c r="C605" s="18">
        <v>43719</v>
      </c>
      <c r="D605" s="19" t="s">
        <v>161</v>
      </c>
      <c r="E605" s="19" t="s">
        <v>99</v>
      </c>
      <c r="F605" s="20">
        <v>16</v>
      </c>
    </row>
    <row r="606" spans="2:6" x14ac:dyDescent="0.2">
      <c r="B606" s="17">
        <v>58821</v>
      </c>
      <c r="C606" s="18">
        <v>43719</v>
      </c>
      <c r="D606" s="19" t="s">
        <v>149</v>
      </c>
      <c r="E606" s="19" t="s">
        <v>153</v>
      </c>
      <c r="F606" s="20">
        <v>14</v>
      </c>
    </row>
    <row r="607" spans="2:6" x14ac:dyDescent="0.2">
      <c r="B607" s="17">
        <v>58822</v>
      </c>
      <c r="C607" s="18">
        <v>43719</v>
      </c>
      <c r="D607" s="19" t="s">
        <v>161</v>
      </c>
      <c r="E607" s="19" t="s">
        <v>13</v>
      </c>
      <c r="F607" s="20">
        <v>17</v>
      </c>
    </row>
    <row r="608" spans="2:6" x14ac:dyDescent="0.2">
      <c r="B608" s="17">
        <v>58823</v>
      </c>
      <c r="C608" s="18">
        <v>43719</v>
      </c>
      <c r="D608" s="19" t="s">
        <v>161</v>
      </c>
      <c r="E608" s="19" t="s">
        <v>58</v>
      </c>
      <c r="F608" s="20">
        <v>21</v>
      </c>
    </row>
    <row r="609" spans="2:6" x14ac:dyDescent="0.2">
      <c r="B609" s="17">
        <v>58824</v>
      </c>
      <c r="C609" s="18">
        <v>43719</v>
      </c>
      <c r="D609" s="19" t="s">
        <v>149</v>
      </c>
      <c r="E609" s="19" t="s">
        <v>157</v>
      </c>
      <c r="F609" s="20">
        <v>20</v>
      </c>
    </row>
    <row r="610" spans="2:6" x14ac:dyDescent="0.2">
      <c r="B610" s="17">
        <v>58825</v>
      </c>
      <c r="C610" s="18">
        <v>43719</v>
      </c>
      <c r="D610" s="19" t="s">
        <v>161</v>
      </c>
      <c r="E610" s="19" t="s">
        <v>166</v>
      </c>
      <c r="F610" s="20">
        <v>14</v>
      </c>
    </row>
    <row r="611" spans="2:6" x14ac:dyDescent="0.2">
      <c r="B611" s="17">
        <v>58826</v>
      </c>
      <c r="C611" s="18">
        <v>43719</v>
      </c>
      <c r="D611" s="19" t="s">
        <v>149</v>
      </c>
      <c r="E611" s="19" t="s">
        <v>181</v>
      </c>
      <c r="F611" s="20">
        <v>17</v>
      </c>
    </row>
    <row r="612" spans="2:6" x14ac:dyDescent="0.2">
      <c r="B612" s="17">
        <v>58827</v>
      </c>
      <c r="C612" s="18">
        <v>43719</v>
      </c>
      <c r="D612" s="19" t="s">
        <v>80</v>
      </c>
      <c r="E612" s="19" t="s">
        <v>7</v>
      </c>
      <c r="F612" s="20">
        <v>17</v>
      </c>
    </row>
    <row r="613" spans="2:6" x14ac:dyDescent="0.2">
      <c r="B613" s="17">
        <v>58828</v>
      </c>
      <c r="C613" s="18">
        <v>43719</v>
      </c>
      <c r="D613" s="19" t="s">
        <v>80</v>
      </c>
      <c r="E613" s="19" t="s">
        <v>145</v>
      </c>
      <c r="F613" s="20">
        <v>21</v>
      </c>
    </row>
    <row r="614" spans="2:6" x14ac:dyDescent="0.2">
      <c r="B614" s="17">
        <v>58829</v>
      </c>
      <c r="C614" s="18">
        <v>43719</v>
      </c>
      <c r="D614" s="19" t="s">
        <v>161</v>
      </c>
      <c r="E614" s="19" t="s">
        <v>129</v>
      </c>
      <c r="F614" s="20">
        <v>14</v>
      </c>
    </row>
    <row r="615" spans="2:6" x14ac:dyDescent="0.2">
      <c r="B615" s="17">
        <v>58830</v>
      </c>
      <c r="C615" s="18">
        <v>43719</v>
      </c>
      <c r="D615" s="19" t="s">
        <v>161</v>
      </c>
      <c r="E615" s="19" t="s">
        <v>99</v>
      </c>
      <c r="F615" s="20">
        <v>16</v>
      </c>
    </row>
    <row r="616" spans="2:6" x14ac:dyDescent="0.2">
      <c r="B616" s="17">
        <v>58831</v>
      </c>
      <c r="C616" s="18">
        <v>43719</v>
      </c>
      <c r="D616" s="19" t="s">
        <v>161</v>
      </c>
      <c r="E616" s="19" t="s">
        <v>8</v>
      </c>
      <c r="F616" s="20">
        <v>21</v>
      </c>
    </row>
    <row r="617" spans="2:6" x14ac:dyDescent="0.2">
      <c r="B617" s="17">
        <v>58832</v>
      </c>
      <c r="C617" s="18">
        <v>43719</v>
      </c>
      <c r="D617" s="19" t="s">
        <v>161</v>
      </c>
      <c r="E617" s="19" t="s">
        <v>6</v>
      </c>
      <c r="F617" s="20">
        <v>21</v>
      </c>
    </row>
    <row r="618" spans="2:6" x14ac:dyDescent="0.2">
      <c r="B618" s="17">
        <v>58833</v>
      </c>
      <c r="C618" s="18">
        <v>43719</v>
      </c>
      <c r="D618" s="19" t="s">
        <v>161</v>
      </c>
      <c r="E618" s="19" t="s">
        <v>167</v>
      </c>
      <c r="F618" s="20">
        <v>15</v>
      </c>
    </row>
    <row r="619" spans="2:6" x14ac:dyDescent="0.2">
      <c r="B619" s="17">
        <v>58834</v>
      </c>
      <c r="C619" s="18">
        <v>43719</v>
      </c>
      <c r="D619" s="19" t="s">
        <v>161</v>
      </c>
      <c r="E619" s="19" t="s">
        <v>13</v>
      </c>
      <c r="F619" s="20">
        <v>17</v>
      </c>
    </row>
    <row r="620" spans="2:6" x14ac:dyDescent="0.2">
      <c r="B620" s="17">
        <v>58835</v>
      </c>
      <c r="C620" s="18">
        <v>43719</v>
      </c>
      <c r="D620" s="19" t="s">
        <v>149</v>
      </c>
      <c r="E620" s="19" t="s">
        <v>144</v>
      </c>
      <c r="F620" s="20">
        <v>16</v>
      </c>
    </row>
    <row r="621" spans="2:6" x14ac:dyDescent="0.2">
      <c r="B621" s="17">
        <v>58836</v>
      </c>
      <c r="C621" s="18">
        <v>43719</v>
      </c>
      <c r="D621" s="19" t="s">
        <v>161</v>
      </c>
      <c r="E621" s="19" t="s">
        <v>58</v>
      </c>
      <c r="F621" s="20">
        <v>21</v>
      </c>
    </row>
    <row r="622" spans="2:6" x14ac:dyDescent="0.2">
      <c r="B622" s="17">
        <v>58837</v>
      </c>
      <c r="C622" s="18">
        <v>43719</v>
      </c>
      <c r="D622" s="19" t="s">
        <v>161</v>
      </c>
      <c r="E622" s="19" t="s">
        <v>166</v>
      </c>
      <c r="F622" s="20">
        <v>14</v>
      </c>
    </row>
    <row r="623" spans="2:6" x14ac:dyDescent="0.2">
      <c r="B623" s="17">
        <v>58838</v>
      </c>
      <c r="C623" s="18">
        <v>43719</v>
      </c>
      <c r="D623" s="19" t="s">
        <v>149</v>
      </c>
      <c r="E623" s="19" t="s">
        <v>153</v>
      </c>
      <c r="F623" s="20">
        <v>14</v>
      </c>
    </row>
    <row r="624" spans="2:6" x14ac:dyDescent="0.2">
      <c r="B624" s="17">
        <v>58839</v>
      </c>
      <c r="C624" s="18">
        <v>43719</v>
      </c>
      <c r="D624" s="19" t="s">
        <v>161</v>
      </c>
      <c r="E624" s="19" t="s">
        <v>167</v>
      </c>
      <c r="F624" s="20">
        <v>15</v>
      </c>
    </row>
    <row r="625" spans="2:6" x14ac:dyDescent="0.2">
      <c r="B625" s="17">
        <v>58840</v>
      </c>
      <c r="C625" s="18">
        <v>43720</v>
      </c>
      <c r="D625" s="19" t="s">
        <v>133</v>
      </c>
      <c r="E625" s="19" t="s">
        <v>6</v>
      </c>
      <c r="F625" s="20">
        <v>21</v>
      </c>
    </row>
    <row r="626" spans="2:6" x14ac:dyDescent="0.2">
      <c r="B626" s="17">
        <v>58841</v>
      </c>
      <c r="C626" s="18">
        <v>43720</v>
      </c>
      <c r="D626" s="19" t="s">
        <v>149</v>
      </c>
      <c r="E626" s="19" t="s">
        <v>167</v>
      </c>
      <c r="F626" s="20">
        <v>15</v>
      </c>
    </row>
    <row r="627" spans="2:6" x14ac:dyDescent="0.2">
      <c r="B627" s="17">
        <v>58842</v>
      </c>
      <c r="C627" s="18">
        <v>43720</v>
      </c>
      <c r="D627" s="19" t="s">
        <v>149</v>
      </c>
      <c r="E627" s="19" t="s">
        <v>166</v>
      </c>
      <c r="F627" s="20">
        <v>14</v>
      </c>
    </row>
    <row r="628" spans="2:6" x14ac:dyDescent="0.2">
      <c r="B628" s="17">
        <v>58843</v>
      </c>
      <c r="C628" s="18">
        <v>43720</v>
      </c>
      <c r="D628" s="19" t="s">
        <v>161</v>
      </c>
      <c r="E628" s="19" t="s">
        <v>12</v>
      </c>
      <c r="F628" s="20">
        <v>20</v>
      </c>
    </row>
    <row r="629" spans="2:6" x14ac:dyDescent="0.2">
      <c r="B629" s="17">
        <v>58844</v>
      </c>
      <c r="C629" s="18">
        <v>43720</v>
      </c>
      <c r="D629" s="19" t="s">
        <v>161</v>
      </c>
      <c r="E629" s="19" t="s">
        <v>13</v>
      </c>
      <c r="F629" s="20">
        <v>17</v>
      </c>
    </row>
    <row r="630" spans="2:6" x14ac:dyDescent="0.2">
      <c r="B630" s="17">
        <v>58845</v>
      </c>
      <c r="C630" s="18">
        <v>43720</v>
      </c>
      <c r="D630" s="19" t="s">
        <v>149</v>
      </c>
      <c r="E630" s="19" t="s">
        <v>89</v>
      </c>
      <c r="F630" s="20">
        <v>15</v>
      </c>
    </row>
    <row r="631" spans="2:6" x14ac:dyDescent="0.2">
      <c r="B631" s="17">
        <v>58846</v>
      </c>
      <c r="C631" s="18">
        <v>43720</v>
      </c>
      <c r="D631" s="19" t="s">
        <v>161</v>
      </c>
      <c r="E631" s="19" t="s">
        <v>7</v>
      </c>
      <c r="F631" s="20">
        <v>17</v>
      </c>
    </row>
    <row r="632" spans="2:6" x14ac:dyDescent="0.2">
      <c r="B632" s="17">
        <v>58847</v>
      </c>
      <c r="C632" s="18">
        <v>43720</v>
      </c>
      <c r="D632" s="19" t="s">
        <v>149</v>
      </c>
      <c r="E632" s="19" t="s">
        <v>129</v>
      </c>
      <c r="F632" s="20">
        <v>14</v>
      </c>
    </row>
    <row r="633" spans="2:6" x14ac:dyDescent="0.2">
      <c r="B633" s="17">
        <v>58848</v>
      </c>
      <c r="C633" s="18">
        <v>43720</v>
      </c>
      <c r="D633" s="19" t="s">
        <v>161</v>
      </c>
      <c r="E633" s="19" t="s">
        <v>125</v>
      </c>
      <c r="F633" s="20">
        <v>20</v>
      </c>
    </row>
    <row r="634" spans="2:6" x14ac:dyDescent="0.2">
      <c r="B634" s="17">
        <v>58849</v>
      </c>
      <c r="C634" s="18">
        <v>43720</v>
      </c>
      <c r="D634" s="19" t="s">
        <v>161</v>
      </c>
      <c r="E634" s="19" t="s">
        <v>8</v>
      </c>
      <c r="F634" s="20">
        <v>21</v>
      </c>
    </row>
    <row r="635" spans="2:6" x14ac:dyDescent="0.2">
      <c r="B635" s="17">
        <v>58850</v>
      </c>
      <c r="C635" s="18">
        <v>43720</v>
      </c>
      <c r="D635" s="19" t="s">
        <v>161</v>
      </c>
      <c r="E635" s="19" t="s">
        <v>99</v>
      </c>
      <c r="F635" s="20">
        <v>16</v>
      </c>
    </row>
    <row r="636" spans="2:6" x14ac:dyDescent="0.2">
      <c r="B636" s="17">
        <v>58851</v>
      </c>
      <c r="C636" s="18">
        <v>43720</v>
      </c>
      <c r="D636" s="19" t="s">
        <v>149</v>
      </c>
      <c r="E636" s="19" t="s">
        <v>157</v>
      </c>
      <c r="F636" s="20">
        <v>20</v>
      </c>
    </row>
    <row r="637" spans="2:6" x14ac:dyDescent="0.2">
      <c r="B637" s="17">
        <v>58852</v>
      </c>
      <c r="C637" s="18">
        <v>43720</v>
      </c>
      <c r="D637" s="19" t="s">
        <v>149</v>
      </c>
      <c r="E637" s="19" t="s">
        <v>144</v>
      </c>
      <c r="F637" s="20">
        <v>16</v>
      </c>
    </row>
    <row r="638" spans="2:6" x14ac:dyDescent="0.2">
      <c r="B638" s="17">
        <v>58853</v>
      </c>
      <c r="C638" s="18">
        <v>43720</v>
      </c>
      <c r="D638" s="19" t="s">
        <v>161</v>
      </c>
      <c r="E638" s="19" t="s">
        <v>125</v>
      </c>
      <c r="F638" s="20">
        <v>20</v>
      </c>
    </row>
    <row r="639" spans="2:6" x14ac:dyDescent="0.2">
      <c r="B639" s="17">
        <v>58854</v>
      </c>
      <c r="C639" s="18">
        <v>43720</v>
      </c>
      <c r="D639" s="19" t="s">
        <v>149</v>
      </c>
      <c r="E639" s="19" t="s">
        <v>150</v>
      </c>
      <c r="F639" s="20">
        <v>14</v>
      </c>
    </row>
    <row r="640" spans="2:6" x14ac:dyDescent="0.2">
      <c r="B640" s="17">
        <v>58855</v>
      </c>
      <c r="C640" s="18">
        <v>43720</v>
      </c>
      <c r="D640" s="19" t="s">
        <v>215</v>
      </c>
      <c r="E640" s="19" t="s">
        <v>7</v>
      </c>
      <c r="F640" s="20">
        <v>17</v>
      </c>
    </row>
    <row r="641" spans="2:6" x14ac:dyDescent="0.2">
      <c r="B641" s="17">
        <v>58856</v>
      </c>
      <c r="C641" s="18">
        <v>43720</v>
      </c>
      <c r="D641" s="19" t="s">
        <v>161</v>
      </c>
      <c r="E641" s="19" t="s">
        <v>7</v>
      </c>
      <c r="F641" s="20">
        <v>17</v>
      </c>
    </row>
    <row r="642" spans="2:6" x14ac:dyDescent="0.2">
      <c r="B642" s="17">
        <v>58857</v>
      </c>
      <c r="C642" s="18">
        <v>43720</v>
      </c>
      <c r="D642" s="19" t="s">
        <v>161</v>
      </c>
      <c r="E642" s="19" t="s">
        <v>13</v>
      </c>
      <c r="F642" s="20">
        <v>17</v>
      </c>
    </row>
    <row r="643" spans="2:6" x14ac:dyDescent="0.2">
      <c r="B643" s="17">
        <v>58858</v>
      </c>
      <c r="C643" s="18">
        <v>43720</v>
      </c>
      <c r="D643" s="19" t="s">
        <v>161</v>
      </c>
      <c r="E643" s="19" t="s">
        <v>12</v>
      </c>
      <c r="F643" s="20">
        <v>20</v>
      </c>
    </row>
    <row r="644" spans="2:6" x14ac:dyDescent="0.2">
      <c r="B644" s="17">
        <v>58859</v>
      </c>
      <c r="C644" s="18">
        <v>43720</v>
      </c>
      <c r="D644" s="19" t="s">
        <v>149</v>
      </c>
      <c r="E644" s="19" t="s">
        <v>167</v>
      </c>
      <c r="F644" s="20">
        <v>15</v>
      </c>
    </row>
    <row r="645" spans="2:6" x14ac:dyDescent="0.2">
      <c r="B645" s="17">
        <v>58860</v>
      </c>
      <c r="C645" s="18">
        <v>43720</v>
      </c>
      <c r="D645" s="19" t="s">
        <v>149</v>
      </c>
      <c r="E645" s="19" t="s">
        <v>89</v>
      </c>
      <c r="F645" s="20">
        <v>15</v>
      </c>
    </row>
    <row r="646" spans="2:6" x14ac:dyDescent="0.2">
      <c r="B646" s="17">
        <v>58861</v>
      </c>
      <c r="C646" s="18">
        <v>43720</v>
      </c>
      <c r="D646" s="19" t="s">
        <v>149</v>
      </c>
      <c r="E646" s="19" t="s">
        <v>166</v>
      </c>
      <c r="F646" s="20">
        <v>14</v>
      </c>
    </row>
    <row r="647" spans="2:6" x14ac:dyDescent="0.2">
      <c r="B647" s="17">
        <v>58862</v>
      </c>
      <c r="C647" s="18">
        <v>43720</v>
      </c>
      <c r="D647" s="19" t="s">
        <v>161</v>
      </c>
      <c r="E647" s="19" t="s">
        <v>99</v>
      </c>
      <c r="F647" s="20">
        <v>16</v>
      </c>
    </row>
    <row r="648" spans="2:6" x14ac:dyDescent="0.2">
      <c r="B648" s="17">
        <v>58863</v>
      </c>
      <c r="C648" s="18">
        <v>43720</v>
      </c>
      <c r="D648" s="19" t="s">
        <v>149</v>
      </c>
      <c r="E648" s="19" t="s">
        <v>20</v>
      </c>
      <c r="F648" s="20">
        <v>17</v>
      </c>
    </row>
    <row r="649" spans="2:6" x14ac:dyDescent="0.2">
      <c r="B649" s="17">
        <v>58864</v>
      </c>
      <c r="C649" s="18">
        <v>43720</v>
      </c>
      <c r="D649" s="19" t="s">
        <v>161</v>
      </c>
      <c r="E649" s="19" t="s">
        <v>125</v>
      </c>
      <c r="F649" s="20">
        <v>20</v>
      </c>
    </row>
    <row r="650" spans="2:6" x14ac:dyDescent="0.2">
      <c r="B650" s="17">
        <v>58865</v>
      </c>
      <c r="C650" s="18">
        <v>43720</v>
      </c>
      <c r="D650" s="19" t="s">
        <v>149</v>
      </c>
      <c r="E650" s="19" t="s">
        <v>129</v>
      </c>
      <c r="F650" s="20">
        <v>14</v>
      </c>
    </row>
    <row r="651" spans="2:6" x14ac:dyDescent="0.2">
      <c r="B651" s="17">
        <v>58866</v>
      </c>
      <c r="C651" s="18">
        <v>43720</v>
      </c>
      <c r="D651" s="19" t="s">
        <v>149</v>
      </c>
      <c r="E651" s="19" t="s">
        <v>144</v>
      </c>
      <c r="F651" s="20">
        <v>16</v>
      </c>
    </row>
    <row r="652" spans="2:6" x14ac:dyDescent="0.2">
      <c r="B652" s="17">
        <v>58867</v>
      </c>
      <c r="C652" s="18">
        <v>43720</v>
      </c>
      <c r="D652" s="19" t="s">
        <v>149</v>
      </c>
      <c r="E652" s="19" t="s">
        <v>166</v>
      </c>
      <c r="F652" s="20">
        <v>14</v>
      </c>
    </row>
    <row r="653" spans="2:6" x14ac:dyDescent="0.2">
      <c r="B653" s="17">
        <v>58868</v>
      </c>
      <c r="C653" s="18">
        <v>43720</v>
      </c>
      <c r="D653" s="19" t="s">
        <v>161</v>
      </c>
      <c r="E653" s="19" t="s">
        <v>6</v>
      </c>
      <c r="F653" s="20">
        <v>21</v>
      </c>
    </row>
    <row r="654" spans="2:6" x14ac:dyDescent="0.2">
      <c r="B654" s="17">
        <v>58869</v>
      </c>
      <c r="C654" s="18">
        <v>43720</v>
      </c>
      <c r="D654" s="19" t="s">
        <v>149</v>
      </c>
      <c r="E654" s="19" t="s">
        <v>153</v>
      </c>
      <c r="F654" s="20">
        <v>14</v>
      </c>
    </row>
    <row r="655" spans="2:6" x14ac:dyDescent="0.2">
      <c r="B655" s="17">
        <v>58870</v>
      </c>
      <c r="C655" s="18">
        <v>43720</v>
      </c>
      <c r="D655" s="19" t="s">
        <v>161</v>
      </c>
      <c r="E655" s="19" t="s">
        <v>12</v>
      </c>
      <c r="F655" s="20">
        <v>20</v>
      </c>
    </row>
    <row r="656" spans="2:6" x14ac:dyDescent="0.2">
      <c r="B656" s="17">
        <v>58871</v>
      </c>
      <c r="C656" s="18">
        <v>43720</v>
      </c>
      <c r="D656" s="19" t="s">
        <v>80</v>
      </c>
      <c r="E656" s="19" t="s">
        <v>145</v>
      </c>
      <c r="F656" s="20">
        <v>21</v>
      </c>
    </row>
    <row r="657" spans="2:6" x14ac:dyDescent="0.2">
      <c r="B657" s="17">
        <v>58872</v>
      </c>
      <c r="C657" s="18">
        <v>43720</v>
      </c>
      <c r="D657" s="19" t="s">
        <v>161</v>
      </c>
      <c r="E657" s="19" t="s">
        <v>13</v>
      </c>
      <c r="F657" s="20">
        <v>17</v>
      </c>
    </row>
    <row r="658" spans="2:6" x14ac:dyDescent="0.2">
      <c r="B658" s="17">
        <v>58873</v>
      </c>
      <c r="C658" s="18">
        <v>43720</v>
      </c>
      <c r="D658" s="19" t="s">
        <v>80</v>
      </c>
      <c r="E658" s="19" t="s">
        <v>8</v>
      </c>
      <c r="F658" s="20">
        <v>21</v>
      </c>
    </row>
    <row r="659" spans="2:6" x14ac:dyDescent="0.2">
      <c r="B659" s="17">
        <v>58874</v>
      </c>
      <c r="C659" s="18">
        <v>43720</v>
      </c>
      <c r="D659" s="19" t="s">
        <v>161</v>
      </c>
      <c r="E659" s="19" t="s">
        <v>125</v>
      </c>
      <c r="F659" s="20">
        <v>20</v>
      </c>
    </row>
    <row r="660" spans="2:6" x14ac:dyDescent="0.2">
      <c r="B660" s="17">
        <v>58875</v>
      </c>
      <c r="C660" s="18">
        <v>43720</v>
      </c>
      <c r="D660" s="19" t="s">
        <v>161</v>
      </c>
      <c r="E660" s="19" t="s">
        <v>89</v>
      </c>
      <c r="F660" s="20">
        <v>15</v>
      </c>
    </row>
    <row r="661" spans="2:6" x14ac:dyDescent="0.2">
      <c r="B661" s="17">
        <v>58876</v>
      </c>
      <c r="C661" s="18">
        <v>43720</v>
      </c>
      <c r="D661" s="19" t="s">
        <v>149</v>
      </c>
      <c r="E661" s="19" t="s">
        <v>157</v>
      </c>
      <c r="F661" s="20">
        <v>20</v>
      </c>
    </row>
    <row r="662" spans="2:6" x14ac:dyDescent="0.2">
      <c r="B662" s="17">
        <v>58877</v>
      </c>
      <c r="C662" s="18">
        <v>43720</v>
      </c>
      <c r="D662" s="19" t="s">
        <v>149</v>
      </c>
      <c r="E662" s="19" t="s">
        <v>150</v>
      </c>
      <c r="F662" s="20">
        <v>14</v>
      </c>
    </row>
    <row r="663" spans="2:6" x14ac:dyDescent="0.2">
      <c r="B663" s="17">
        <v>58878</v>
      </c>
      <c r="C663" s="18">
        <v>43720</v>
      </c>
      <c r="D663" s="19" t="s">
        <v>149</v>
      </c>
      <c r="E663" s="19" t="s">
        <v>167</v>
      </c>
      <c r="F663" s="20">
        <v>15</v>
      </c>
    </row>
    <row r="664" spans="2:6" x14ac:dyDescent="0.2">
      <c r="B664" s="17">
        <v>58879</v>
      </c>
      <c r="C664" s="18">
        <v>43720</v>
      </c>
      <c r="D664" s="19" t="s">
        <v>161</v>
      </c>
      <c r="E664" s="19" t="s">
        <v>167</v>
      </c>
      <c r="F664" s="20">
        <v>15</v>
      </c>
    </row>
    <row r="665" spans="2:6" x14ac:dyDescent="0.2">
      <c r="B665" s="17">
        <v>58880</v>
      </c>
      <c r="C665" s="18">
        <v>43720</v>
      </c>
      <c r="D665" s="19" t="s">
        <v>161</v>
      </c>
      <c r="E665" s="19" t="s">
        <v>166</v>
      </c>
      <c r="F665" s="20">
        <v>14</v>
      </c>
    </row>
    <row r="666" spans="2:6" x14ac:dyDescent="0.2">
      <c r="B666" s="17">
        <v>58881</v>
      </c>
      <c r="C666" s="18">
        <v>43720</v>
      </c>
      <c r="D666" s="19" t="s">
        <v>161</v>
      </c>
      <c r="E666" s="19" t="s">
        <v>129</v>
      </c>
      <c r="F666" s="20">
        <v>14</v>
      </c>
    </row>
    <row r="667" spans="2:6" x14ac:dyDescent="0.2">
      <c r="B667" s="17">
        <v>58882</v>
      </c>
      <c r="C667" s="18">
        <v>43720</v>
      </c>
      <c r="D667" s="19" t="s">
        <v>161</v>
      </c>
      <c r="E667" s="19" t="s">
        <v>13</v>
      </c>
      <c r="F667" s="20">
        <v>17</v>
      </c>
    </row>
    <row r="668" spans="2:6" x14ac:dyDescent="0.2">
      <c r="B668" s="17">
        <v>58883</v>
      </c>
      <c r="C668" s="18">
        <v>43720</v>
      </c>
      <c r="D668" s="19" t="s">
        <v>149</v>
      </c>
      <c r="E668" s="19" t="s">
        <v>144</v>
      </c>
      <c r="F668" s="20">
        <v>16</v>
      </c>
    </row>
    <row r="669" spans="2:6" x14ac:dyDescent="0.2">
      <c r="B669" s="17">
        <v>58884</v>
      </c>
      <c r="C669" s="18">
        <v>43720</v>
      </c>
      <c r="D669" s="19" t="s">
        <v>161</v>
      </c>
      <c r="E669" s="19" t="s">
        <v>217</v>
      </c>
      <c r="F669" s="20">
        <v>20</v>
      </c>
    </row>
    <row r="670" spans="2:6" x14ac:dyDescent="0.2">
      <c r="B670" s="17">
        <v>58885</v>
      </c>
      <c r="C670" s="18">
        <v>43720</v>
      </c>
      <c r="D670" s="19" t="s">
        <v>161</v>
      </c>
      <c r="E670" s="19" t="s">
        <v>125</v>
      </c>
      <c r="F670" s="20">
        <v>20</v>
      </c>
    </row>
    <row r="671" spans="2:6" x14ac:dyDescent="0.2">
      <c r="B671" s="17">
        <v>58886</v>
      </c>
      <c r="C671" s="18">
        <v>43720</v>
      </c>
      <c r="D671" s="19" t="s">
        <v>161</v>
      </c>
      <c r="E671" s="19" t="s">
        <v>7</v>
      </c>
      <c r="F671" s="20">
        <v>17</v>
      </c>
    </row>
    <row r="672" spans="2:6" x14ac:dyDescent="0.2">
      <c r="B672" s="17">
        <v>58887</v>
      </c>
      <c r="C672" s="18">
        <v>43720</v>
      </c>
      <c r="D672" s="19" t="s">
        <v>161</v>
      </c>
      <c r="E672" s="19" t="s">
        <v>12</v>
      </c>
      <c r="F672" s="20">
        <v>20</v>
      </c>
    </row>
    <row r="673" spans="2:6" x14ac:dyDescent="0.2">
      <c r="B673" s="17">
        <v>58888</v>
      </c>
      <c r="C673" s="18">
        <v>43720</v>
      </c>
      <c r="D673" s="19" t="s">
        <v>149</v>
      </c>
      <c r="E673" s="19" t="s">
        <v>153</v>
      </c>
      <c r="F673" s="20">
        <v>14</v>
      </c>
    </row>
    <row r="674" spans="2:6" x14ac:dyDescent="0.2">
      <c r="B674" s="17">
        <v>58889</v>
      </c>
      <c r="C674" s="18">
        <v>43720</v>
      </c>
      <c r="D674" s="19" t="s">
        <v>80</v>
      </c>
      <c r="E674" s="19" t="s">
        <v>8</v>
      </c>
      <c r="F674" s="20">
        <v>21</v>
      </c>
    </row>
    <row r="675" spans="2:6" x14ac:dyDescent="0.2">
      <c r="B675" s="17">
        <v>58890</v>
      </c>
      <c r="C675" s="18">
        <v>43720</v>
      </c>
      <c r="D675" s="19" t="s">
        <v>80</v>
      </c>
      <c r="E675" s="19" t="s">
        <v>145</v>
      </c>
      <c r="F675" s="20">
        <v>21</v>
      </c>
    </row>
    <row r="676" spans="2:6" x14ac:dyDescent="0.2">
      <c r="B676" s="17">
        <v>58891</v>
      </c>
      <c r="C676" s="18">
        <v>43720</v>
      </c>
      <c r="D676" s="19" t="s">
        <v>161</v>
      </c>
      <c r="E676" s="19" t="s">
        <v>89</v>
      </c>
      <c r="F676" s="20">
        <v>15</v>
      </c>
    </row>
    <row r="677" spans="2:6" x14ac:dyDescent="0.2">
      <c r="B677" s="17">
        <v>58892</v>
      </c>
      <c r="C677" s="18">
        <v>43720</v>
      </c>
      <c r="D677" s="19" t="s">
        <v>161</v>
      </c>
      <c r="E677" s="19" t="s">
        <v>13</v>
      </c>
      <c r="F677" s="20">
        <v>17</v>
      </c>
    </row>
    <row r="678" spans="2:6" x14ac:dyDescent="0.2">
      <c r="B678" s="17">
        <v>58893</v>
      </c>
      <c r="C678" s="18">
        <v>43720</v>
      </c>
      <c r="D678" s="19" t="s">
        <v>161</v>
      </c>
      <c r="E678" s="19" t="s">
        <v>12</v>
      </c>
      <c r="F678" s="20">
        <v>20</v>
      </c>
    </row>
    <row r="679" spans="2:6" x14ac:dyDescent="0.2">
      <c r="B679" s="17">
        <v>58894</v>
      </c>
      <c r="C679" s="18">
        <v>43720</v>
      </c>
      <c r="D679" s="19" t="s">
        <v>149</v>
      </c>
      <c r="E679" s="19" t="s">
        <v>129</v>
      </c>
      <c r="F679" s="20">
        <v>14</v>
      </c>
    </row>
    <row r="680" spans="2:6" x14ac:dyDescent="0.2">
      <c r="B680" s="17">
        <v>58895</v>
      </c>
      <c r="C680" s="18">
        <v>43720</v>
      </c>
      <c r="D680" s="19" t="s">
        <v>149</v>
      </c>
      <c r="E680" s="19" t="s">
        <v>217</v>
      </c>
      <c r="F680" s="20">
        <v>20</v>
      </c>
    </row>
    <row r="681" spans="2:6" x14ac:dyDescent="0.2">
      <c r="B681" s="17">
        <v>58896</v>
      </c>
      <c r="C681" s="18">
        <v>43720</v>
      </c>
      <c r="D681" s="19" t="s">
        <v>149</v>
      </c>
      <c r="E681" s="19" t="s">
        <v>125</v>
      </c>
      <c r="F681" s="20">
        <v>20</v>
      </c>
    </row>
    <row r="682" spans="2:6" x14ac:dyDescent="0.2">
      <c r="B682" s="17">
        <v>58897</v>
      </c>
      <c r="C682" s="18">
        <v>43720</v>
      </c>
      <c r="D682" s="19" t="s">
        <v>149</v>
      </c>
      <c r="E682" s="19" t="s">
        <v>150</v>
      </c>
      <c r="F682" s="20">
        <v>14</v>
      </c>
    </row>
    <row r="683" spans="2:6" x14ac:dyDescent="0.2">
      <c r="B683" s="17">
        <v>58898</v>
      </c>
      <c r="C683" s="18">
        <v>43720</v>
      </c>
      <c r="D683" s="19" t="s">
        <v>149</v>
      </c>
      <c r="E683" s="19" t="s">
        <v>20</v>
      </c>
      <c r="F683" s="20">
        <v>17</v>
      </c>
    </row>
    <row r="684" spans="2:6" x14ac:dyDescent="0.2">
      <c r="B684" s="17">
        <v>58899</v>
      </c>
      <c r="C684" s="18">
        <v>43720</v>
      </c>
      <c r="D684" s="19" t="s">
        <v>149</v>
      </c>
      <c r="E684" s="19" t="s">
        <v>157</v>
      </c>
      <c r="F684" s="20">
        <v>20</v>
      </c>
    </row>
    <row r="685" spans="2:6" x14ac:dyDescent="0.2">
      <c r="B685" s="17">
        <v>58900</v>
      </c>
      <c r="C685" s="18">
        <v>43720</v>
      </c>
      <c r="D685" s="19" t="s">
        <v>149</v>
      </c>
      <c r="E685" s="19" t="s">
        <v>144</v>
      </c>
      <c r="F685" s="20">
        <v>16</v>
      </c>
    </row>
    <row r="686" spans="2:6" x14ac:dyDescent="0.2">
      <c r="B686" s="17">
        <v>58901</v>
      </c>
      <c r="C686" s="18">
        <v>43720</v>
      </c>
      <c r="D686" s="19" t="s">
        <v>149</v>
      </c>
      <c r="E686" s="19" t="s">
        <v>153</v>
      </c>
      <c r="F686" s="20">
        <v>14</v>
      </c>
    </row>
    <row r="687" spans="2:6" x14ac:dyDescent="0.2">
      <c r="B687" s="17">
        <v>58902</v>
      </c>
      <c r="C687" s="18">
        <v>43720</v>
      </c>
      <c r="D687" s="19" t="s">
        <v>149</v>
      </c>
      <c r="E687" s="19" t="s">
        <v>167</v>
      </c>
      <c r="F687" s="20">
        <v>15</v>
      </c>
    </row>
    <row r="688" spans="2:6" x14ac:dyDescent="0.2">
      <c r="B688" s="17">
        <v>58903</v>
      </c>
      <c r="C688" s="18">
        <v>43720</v>
      </c>
      <c r="D688" s="19" t="s">
        <v>149</v>
      </c>
      <c r="E688" s="19" t="s">
        <v>166</v>
      </c>
      <c r="F688" s="20">
        <v>14</v>
      </c>
    </row>
    <row r="689" spans="2:6" x14ac:dyDescent="0.2">
      <c r="B689" s="17">
        <v>58904</v>
      </c>
      <c r="C689" s="18">
        <v>43720</v>
      </c>
      <c r="D689" s="19" t="s">
        <v>149</v>
      </c>
      <c r="E689" s="19" t="s">
        <v>129</v>
      </c>
      <c r="F689" s="20">
        <v>14</v>
      </c>
    </row>
    <row r="690" spans="2:6" x14ac:dyDescent="0.2">
      <c r="B690" s="17">
        <v>58905</v>
      </c>
      <c r="C690" s="18">
        <v>43720</v>
      </c>
      <c r="D690" s="19" t="s">
        <v>218</v>
      </c>
      <c r="E690" s="19" t="s">
        <v>145</v>
      </c>
      <c r="F690" s="20">
        <v>21</v>
      </c>
    </row>
    <row r="691" spans="2:6" x14ac:dyDescent="0.2">
      <c r="B691" s="17">
        <v>58906</v>
      </c>
      <c r="C691" s="18">
        <v>43720</v>
      </c>
      <c r="D691" s="19" t="s">
        <v>80</v>
      </c>
      <c r="E691" s="19" t="s">
        <v>8</v>
      </c>
      <c r="F691" s="20">
        <v>21</v>
      </c>
    </row>
    <row r="692" spans="2:6" x14ac:dyDescent="0.2">
      <c r="B692" s="17">
        <v>58907</v>
      </c>
      <c r="C692" s="18">
        <v>43720</v>
      </c>
      <c r="D692" s="19" t="s">
        <v>149</v>
      </c>
      <c r="E692" s="19" t="s">
        <v>13</v>
      </c>
      <c r="F692" s="20">
        <v>15</v>
      </c>
    </row>
    <row r="693" spans="2:6" x14ac:dyDescent="0.2">
      <c r="B693" s="17">
        <v>58908</v>
      </c>
      <c r="C693" s="18">
        <v>43720</v>
      </c>
      <c r="D693" s="19" t="s">
        <v>149</v>
      </c>
      <c r="E693" s="19" t="s">
        <v>89</v>
      </c>
      <c r="F693" s="20">
        <v>15</v>
      </c>
    </row>
    <row r="694" spans="2:6" x14ac:dyDescent="0.2">
      <c r="B694" s="17">
        <v>58909</v>
      </c>
      <c r="C694" s="18">
        <v>43720</v>
      </c>
      <c r="D694" s="19" t="s">
        <v>149</v>
      </c>
      <c r="E694" s="19" t="s">
        <v>125</v>
      </c>
      <c r="F694" s="20">
        <v>20</v>
      </c>
    </row>
    <row r="695" spans="2:6" x14ac:dyDescent="0.2">
      <c r="B695" s="17">
        <v>58910</v>
      </c>
      <c r="C695" s="18">
        <v>43720</v>
      </c>
      <c r="D695" s="19" t="s">
        <v>149</v>
      </c>
      <c r="E695" s="19" t="s">
        <v>20</v>
      </c>
      <c r="F695" s="20">
        <v>17</v>
      </c>
    </row>
    <row r="696" spans="2:6" x14ac:dyDescent="0.2">
      <c r="B696" s="17">
        <v>58911</v>
      </c>
      <c r="C696" s="18">
        <v>43720</v>
      </c>
      <c r="D696" s="19" t="s">
        <v>149</v>
      </c>
      <c r="E696" s="19" t="s">
        <v>12</v>
      </c>
      <c r="F696" s="20">
        <v>20</v>
      </c>
    </row>
    <row r="697" spans="2:6" x14ac:dyDescent="0.2">
      <c r="B697" s="17">
        <v>58912</v>
      </c>
      <c r="C697" s="18">
        <v>43720</v>
      </c>
      <c r="D697" s="19" t="s">
        <v>149</v>
      </c>
      <c r="E697" s="19" t="s">
        <v>181</v>
      </c>
      <c r="F697" s="20">
        <v>17</v>
      </c>
    </row>
    <row r="698" spans="2:6" x14ac:dyDescent="0.2">
      <c r="B698" s="17">
        <v>58913</v>
      </c>
      <c r="C698" s="18">
        <v>43720</v>
      </c>
      <c r="D698" s="19" t="s">
        <v>149</v>
      </c>
      <c r="E698" s="19" t="s">
        <v>144</v>
      </c>
      <c r="F698" s="20">
        <v>16</v>
      </c>
    </row>
    <row r="699" spans="2:6" x14ac:dyDescent="0.2">
      <c r="B699" s="17">
        <v>58914</v>
      </c>
      <c r="C699" s="18">
        <v>43720</v>
      </c>
      <c r="D699" s="19" t="s">
        <v>149</v>
      </c>
      <c r="E699" s="19" t="s">
        <v>166</v>
      </c>
      <c r="F699" s="20">
        <v>14</v>
      </c>
    </row>
    <row r="700" spans="2:6" x14ac:dyDescent="0.2">
      <c r="B700" s="17">
        <v>58915</v>
      </c>
      <c r="C700" s="18">
        <v>43720</v>
      </c>
      <c r="D700" s="19" t="s">
        <v>149</v>
      </c>
      <c r="E700" s="19" t="s">
        <v>153</v>
      </c>
      <c r="F700" s="20">
        <v>14</v>
      </c>
    </row>
    <row r="701" spans="2:6" x14ac:dyDescent="0.2">
      <c r="B701" s="17">
        <v>58916</v>
      </c>
      <c r="C701" s="18">
        <v>43720</v>
      </c>
      <c r="D701" s="19" t="s">
        <v>80</v>
      </c>
      <c r="E701" s="19" t="s">
        <v>145</v>
      </c>
      <c r="F701" s="20">
        <v>21</v>
      </c>
    </row>
    <row r="702" spans="2:6" x14ac:dyDescent="0.2">
      <c r="B702" s="17">
        <v>58917</v>
      </c>
      <c r="C702" s="18">
        <v>43720</v>
      </c>
      <c r="D702" s="19" t="s">
        <v>80</v>
      </c>
      <c r="E702" s="19" t="s">
        <v>8</v>
      </c>
      <c r="F702" s="20">
        <v>21</v>
      </c>
    </row>
    <row r="703" spans="2:6" x14ac:dyDescent="0.2">
      <c r="B703" s="17">
        <v>58918</v>
      </c>
      <c r="C703" s="18">
        <v>43720</v>
      </c>
      <c r="D703" s="19" t="s">
        <v>80</v>
      </c>
      <c r="E703" s="19" t="s">
        <v>7</v>
      </c>
      <c r="F703" s="20">
        <v>17</v>
      </c>
    </row>
    <row r="704" spans="2:6" x14ac:dyDescent="0.2">
      <c r="B704" s="17">
        <v>58919</v>
      </c>
      <c r="C704" s="18">
        <v>43721</v>
      </c>
      <c r="D704" s="19" t="s">
        <v>133</v>
      </c>
      <c r="E704" s="19" t="s">
        <v>6</v>
      </c>
      <c r="F704" s="20">
        <v>21</v>
      </c>
    </row>
    <row r="705" spans="2:6" x14ac:dyDescent="0.2">
      <c r="B705" s="17">
        <v>58920</v>
      </c>
      <c r="C705" s="18">
        <v>43721</v>
      </c>
      <c r="D705" s="19" t="s">
        <v>149</v>
      </c>
      <c r="E705" s="19" t="s">
        <v>153</v>
      </c>
      <c r="F705" s="20">
        <v>14</v>
      </c>
    </row>
    <row r="706" spans="2:6" x14ac:dyDescent="0.2">
      <c r="B706" s="17">
        <v>58921</v>
      </c>
      <c r="C706" s="18">
        <v>43721</v>
      </c>
      <c r="D706" s="19" t="s">
        <v>149</v>
      </c>
      <c r="E706" s="19" t="s">
        <v>90</v>
      </c>
      <c r="F706" s="20">
        <v>18</v>
      </c>
    </row>
    <row r="707" spans="2:6" x14ac:dyDescent="0.2">
      <c r="B707" s="17">
        <v>58922</v>
      </c>
      <c r="C707" s="18">
        <v>43721</v>
      </c>
      <c r="D707" s="19" t="s">
        <v>149</v>
      </c>
      <c r="E707" s="19" t="s">
        <v>129</v>
      </c>
      <c r="F707" s="20">
        <v>14</v>
      </c>
    </row>
    <row r="708" spans="2:6" x14ac:dyDescent="0.2">
      <c r="B708" s="17">
        <v>58923</v>
      </c>
      <c r="C708" s="18">
        <v>43721</v>
      </c>
      <c r="D708" s="19" t="s">
        <v>149</v>
      </c>
      <c r="E708" s="19" t="s">
        <v>167</v>
      </c>
      <c r="F708" s="20">
        <v>15</v>
      </c>
    </row>
    <row r="709" spans="2:6" x14ac:dyDescent="0.2">
      <c r="B709" s="17">
        <v>58924</v>
      </c>
      <c r="C709" s="18">
        <v>43721</v>
      </c>
      <c r="D709" s="19" t="s">
        <v>149</v>
      </c>
      <c r="E709" s="19" t="s">
        <v>13</v>
      </c>
      <c r="F709" s="20">
        <v>15</v>
      </c>
    </row>
    <row r="710" spans="2:6" x14ac:dyDescent="0.2">
      <c r="B710" s="17">
        <v>58925</v>
      </c>
      <c r="C710" s="18">
        <v>43721</v>
      </c>
      <c r="D710" s="19" t="s">
        <v>149</v>
      </c>
      <c r="E710" s="19" t="s">
        <v>8</v>
      </c>
      <c r="F710" s="20">
        <v>20</v>
      </c>
    </row>
    <row r="711" spans="2:6" x14ac:dyDescent="0.2">
      <c r="B711" s="17">
        <v>58926</v>
      </c>
      <c r="C711" s="18">
        <v>43721</v>
      </c>
      <c r="D711" s="19" t="s">
        <v>149</v>
      </c>
      <c r="E711" s="19" t="s">
        <v>145</v>
      </c>
      <c r="F711" s="20">
        <v>20</v>
      </c>
    </row>
    <row r="712" spans="2:6" x14ac:dyDescent="0.2">
      <c r="B712" s="17">
        <v>58927</v>
      </c>
      <c r="C712" s="18">
        <v>43721</v>
      </c>
      <c r="D712" s="19" t="s">
        <v>149</v>
      </c>
      <c r="E712" s="19" t="s">
        <v>7</v>
      </c>
      <c r="F712" s="20">
        <v>17</v>
      </c>
    </row>
    <row r="713" spans="2:6" x14ac:dyDescent="0.2">
      <c r="B713" s="17">
        <v>58928</v>
      </c>
      <c r="C713" s="18">
        <v>43721</v>
      </c>
      <c r="D713" s="19" t="s">
        <v>149</v>
      </c>
      <c r="E713" s="19" t="s">
        <v>181</v>
      </c>
      <c r="F713" s="20">
        <v>17</v>
      </c>
    </row>
    <row r="714" spans="2:6" x14ac:dyDescent="0.2">
      <c r="B714" s="17">
        <v>58929</v>
      </c>
      <c r="C714" s="18">
        <v>43721</v>
      </c>
      <c r="D714" s="19" t="s">
        <v>149</v>
      </c>
      <c r="E714" s="19" t="s">
        <v>166</v>
      </c>
      <c r="F714" s="20">
        <v>14</v>
      </c>
    </row>
    <row r="715" spans="2:6" x14ac:dyDescent="0.2">
      <c r="B715" s="17">
        <v>58930</v>
      </c>
      <c r="C715" s="18">
        <v>43721</v>
      </c>
      <c r="D715" s="19" t="s">
        <v>149</v>
      </c>
      <c r="E715" s="19" t="s">
        <v>144</v>
      </c>
      <c r="F715" s="20">
        <v>16</v>
      </c>
    </row>
    <row r="716" spans="2:6" x14ac:dyDescent="0.2">
      <c r="B716" s="17">
        <v>58931</v>
      </c>
      <c r="C716" s="18">
        <v>43721</v>
      </c>
      <c r="D716" s="19" t="s">
        <v>149</v>
      </c>
      <c r="E716" s="19" t="s">
        <v>157</v>
      </c>
      <c r="F716" s="20">
        <v>20</v>
      </c>
    </row>
    <row r="717" spans="2:6" x14ac:dyDescent="0.2">
      <c r="B717" s="17">
        <v>58932</v>
      </c>
      <c r="C717" s="18">
        <v>43721</v>
      </c>
      <c r="D717" s="19" t="s">
        <v>161</v>
      </c>
      <c r="E717" s="19" t="s">
        <v>6</v>
      </c>
      <c r="F717" s="20">
        <v>21</v>
      </c>
    </row>
    <row r="718" spans="2:6" x14ac:dyDescent="0.2">
      <c r="B718" s="17">
        <v>58933</v>
      </c>
      <c r="C718" s="18">
        <v>43721</v>
      </c>
      <c r="D718" s="19" t="s">
        <v>149</v>
      </c>
      <c r="E718" s="19" t="s">
        <v>150</v>
      </c>
      <c r="F718" s="20">
        <v>14</v>
      </c>
    </row>
    <row r="719" spans="2:6" x14ac:dyDescent="0.2">
      <c r="B719" s="17">
        <v>58934</v>
      </c>
      <c r="C719" s="18">
        <v>43721</v>
      </c>
      <c r="D719" s="19" t="s">
        <v>149</v>
      </c>
      <c r="E719" s="19" t="s">
        <v>129</v>
      </c>
      <c r="F719" s="20">
        <v>14</v>
      </c>
    </row>
    <row r="720" spans="2:6" x14ac:dyDescent="0.2">
      <c r="B720" s="17">
        <v>58935</v>
      </c>
      <c r="C720" s="18">
        <v>43721</v>
      </c>
      <c r="D720" s="19" t="s">
        <v>161</v>
      </c>
      <c r="E720" s="19" t="s">
        <v>219</v>
      </c>
      <c r="F720" s="20">
        <v>14</v>
      </c>
    </row>
    <row r="721" spans="2:6" x14ac:dyDescent="0.2">
      <c r="B721" s="17">
        <v>58936</v>
      </c>
      <c r="C721" s="18">
        <v>43721</v>
      </c>
      <c r="D721" s="19" t="s">
        <v>149</v>
      </c>
      <c r="E721" s="19" t="s">
        <v>167</v>
      </c>
      <c r="F721" s="20">
        <v>15</v>
      </c>
    </row>
    <row r="722" spans="2:6" x14ac:dyDescent="0.2">
      <c r="B722" s="17">
        <v>58937</v>
      </c>
      <c r="C722" s="18">
        <v>43721</v>
      </c>
      <c r="D722" s="19" t="s">
        <v>161</v>
      </c>
      <c r="E722" s="19" t="s">
        <v>145</v>
      </c>
      <c r="F722" s="20">
        <v>21</v>
      </c>
    </row>
    <row r="723" spans="2:6" x14ac:dyDescent="0.2">
      <c r="B723" s="17">
        <v>58938</v>
      </c>
      <c r="C723" s="18">
        <v>43721</v>
      </c>
      <c r="D723" s="19" t="s">
        <v>133</v>
      </c>
      <c r="E723" s="19" t="s">
        <v>8</v>
      </c>
      <c r="F723" s="20">
        <v>21</v>
      </c>
    </row>
    <row r="724" spans="2:6" x14ac:dyDescent="0.2">
      <c r="B724" s="17">
        <v>58939</v>
      </c>
      <c r="C724" s="18">
        <v>43721</v>
      </c>
      <c r="D724" s="19" t="s">
        <v>161</v>
      </c>
      <c r="E724" s="19" t="s">
        <v>7</v>
      </c>
      <c r="F724" s="20">
        <v>17</v>
      </c>
    </row>
    <row r="725" spans="2:6" x14ac:dyDescent="0.2">
      <c r="B725" s="17">
        <v>58940</v>
      </c>
      <c r="C725" s="18">
        <v>43721</v>
      </c>
      <c r="D725" s="19" t="s">
        <v>149</v>
      </c>
      <c r="E725" s="19" t="s">
        <v>153</v>
      </c>
      <c r="F725" s="20">
        <v>14</v>
      </c>
    </row>
    <row r="726" spans="2:6" x14ac:dyDescent="0.2">
      <c r="B726" s="17">
        <v>58941</v>
      </c>
      <c r="C726" s="18">
        <v>43721</v>
      </c>
      <c r="D726" s="19" t="s">
        <v>149</v>
      </c>
      <c r="E726" s="19" t="s">
        <v>89</v>
      </c>
      <c r="F726" s="20">
        <v>15</v>
      </c>
    </row>
    <row r="727" spans="2:6" x14ac:dyDescent="0.2">
      <c r="B727" s="17">
        <v>58942</v>
      </c>
      <c r="C727" s="18">
        <v>43721</v>
      </c>
      <c r="D727" s="19" t="s">
        <v>149</v>
      </c>
      <c r="E727" s="19" t="s">
        <v>181</v>
      </c>
      <c r="F727" s="20">
        <v>17</v>
      </c>
    </row>
    <row r="728" spans="2:6" x14ac:dyDescent="0.2">
      <c r="B728" s="17">
        <v>58943</v>
      </c>
      <c r="C728" s="18">
        <v>43721</v>
      </c>
      <c r="D728" s="19" t="s">
        <v>149</v>
      </c>
      <c r="E728" s="19" t="s">
        <v>89</v>
      </c>
      <c r="F728" s="20">
        <v>15</v>
      </c>
    </row>
    <row r="729" spans="2:6" x14ac:dyDescent="0.2">
      <c r="B729" s="17">
        <v>58944</v>
      </c>
      <c r="C729" s="18">
        <v>43721</v>
      </c>
      <c r="D729" s="19" t="s">
        <v>161</v>
      </c>
      <c r="E729" s="19" t="s">
        <v>13</v>
      </c>
      <c r="F729" s="20">
        <v>17</v>
      </c>
    </row>
    <row r="730" spans="2:6" x14ac:dyDescent="0.2">
      <c r="B730" s="17">
        <v>58945</v>
      </c>
      <c r="C730" s="18">
        <v>43721</v>
      </c>
      <c r="D730" s="19" t="s">
        <v>149</v>
      </c>
      <c r="E730" s="19" t="s">
        <v>153</v>
      </c>
      <c r="F730" s="20">
        <v>14</v>
      </c>
    </row>
    <row r="731" spans="2:6" x14ac:dyDescent="0.2">
      <c r="B731" s="17">
        <v>58946</v>
      </c>
      <c r="C731" s="18">
        <v>43721</v>
      </c>
      <c r="D731" s="19" t="s">
        <v>149</v>
      </c>
      <c r="E731" s="19" t="s">
        <v>166</v>
      </c>
      <c r="F731" s="20">
        <v>14</v>
      </c>
    </row>
    <row r="732" spans="2:6" x14ac:dyDescent="0.2">
      <c r="B732" s="17">
        <v>58947</v>
      </c>
      <c r="C732" s="18">
        <v>43721</v>
      </c>
      <c r="D732" s="19" t="s">
        <v>161</v>
      </c>
      <c r="E732" s="19" t="s">
        <v>157</v>
      </c>
      <c r="F732" s="20">
        <v>20</v>
      </c>
    </row>
    <row r="733" spans="2:6" x14ac:dyDescent="0.2">
      <c r="B733" s="17">
        <v>58948</v>
      </c>
      <c r="C733" s="18">
        <v>43721</v>
      </c>
      <c r="D733" s="19" t="s">
        <v>149</v>
      </c>
      <c r="E733" s="19" t="s">
        <v>144</v>
      </c>
      <c r="F733" s="20">
        <v>16</v>
      </c>
    </row>
    <row r="734" spans="2:6" x14ac:dyDescent="0.2">
      <c r="B734" s="17">
        <v>58949</v>
      </c>
      <c r="C734" s="18">
        <v>43721</v>
      </c>
      <c r="D734" s="19" t="s">
        <v>161</v>
      </c>
      <c r="E734" s="19" t="s">
        <v>8</v>
      </c>
      <c r="F734" s="20">
        <v>21</v>
      </c>
    </row>
    <row r="735" spans="2:6" x14ac:dyDescent="0.2">
      <c r="B735" s="17">
        <v>58950</v>
      </c>
      <c r="C735" s="18">
        <v>43721</v>
      </c>
      <c r="D735" s="19" t="s">
        <v>161</v>
      </c>
      <c r="E735" s="19" t="s">
        <v>6</v>
      </c>
      <c r="F735" s="20">
        <v>21</v>
      </c>
    </row>
    <row r="736" spans="2:6" x14ac:dyDescent="0.2">
      <c r="B736" s="17">
        <v>58951</v>
      </c>
      <c r="C736" s="18">
        <v>43721</v>
      </c>
      <c r="D736" s="19" t="s">
        <v>149</v>
      </c>
      <c r="E736" s="19" t="s">
        <v>150</v>
      </c>
      <c r="F736" s="20">
        <v>14</v>
      </c>
    </row>
    <row r="737" spans="2:6" x14ac:dyDescent="0.2">
      <c r="B737" s="17">
        <v>58952</v>
      </c>
      <c r="C737" s="18">
        <v>43721</v>
      </c>
      <c r="D737" s="19" t="s">
        <v>149</v>
      </c>
      <c r="E737" s="19" t="s">
        <v>129</v>
      </c>
      <c r="F737" s="20">
        <v>14</v>
      </c>
    </row>
    <row r="738" spans="2:6" x14ac:dyDescent="0.2">
      <c r="B738" s="17">
        <v>58953</v>
      </c>
      <c r="C738" s="18">
        <v>43721</v>
      </c>
      <c r="D738" s="19" t="s">
        <v>161</v>
      </c>
      <c r="E738" s="19" t="s">
        <v>145</v>
      </c>
      <c r="F738" s="20">
        <v>21</v>
      </c>
    </row>
    <row r="739" spans="2:6" x14ac:dyDescent="0.2">
      <c r="B739" s="17">
        <v>58954</v>
      </c>
      <c r="C739" s="18">
        <v>43721</v>
      </c>
      <c r="D739" s="19" t="s">
        <v>161</v>
      </c>
      <c r="E739" s="19" t="s">
        <v>219</v>
      </c>
      <c r="F739" s="20">
        <v>14</v>
      </c>
    </row>
    <row r="740" spans="2:6" x14ac:dyDescent="0.2">
      <c r="B740" s="17">
        <v>58955</v>
      </c>
      <c r="C740" s="18">
        <v>43721</v>
      </c>
      <c r="D740" s="19" t="s">
        <v>149</v>
      </c>
      <c r="E740" s="19" t="s">
        <v>167</v>
      </c>
      <c r="F740" s="20">
        <v>15</v>
      </c>
    </row>
    <row r="741" spans="2:6" x14ac:dyDescent="0.2">
      <c r="B741" s="17">
        <v>58956</v>
      </c>
      <c r="C741" s="18">
        <v>43721</v>
      </c>
      <c r="D741" s="19" t="s">
        <v>161</v>
      </c>
      <c r="E741" s="19" t="s">
        <v>7</v>
      </c>
      <c r="F741" s="20">
        <v>17</v>
      </c>
    </row>
    <row r="742" spans="2:6" x14ac:dyDescent="0.2">
      <c r="B742" s="17">
        <v>58957</v>
      </c>
      <c r="C742" s="18">
        <v>43721</v>
      </c>
      <c r="D742" s="19" t="s">
        <v>149</v>
      </c>
      <c r="E742" s="19" t="s">
        <v>181</v>
      </c>
      <c r="F742" s="20">
        <v>17</v>
      </c>
    </row>
    <row r="743" spans="2:6" x14ac:dyDescent="0.2">
      <c r="B743" s="17">
        <v>58958</v>
      </c>
      <c r="C743" s="18">
        <v>43721</v>
      </c>
      <c r="D743" s="19" t="s">
        <v>149</v>
      </c>
      <c r="E743" s="19" t="s">
        <v>166</v>
      </c>
      <c r="F743" s="20">
        <v>14</v>
      </c>
    </row>
    <row r="744" spans="2:6" x14ac:dyDescent="0.2">
      <c r="B744" s="17">
        <v>58959</v>
      </c>
      <c r="C744" s="18">
        <v>43721</v>
      </c>
      <c r="D744" s="19" t="s">
        <v>149</v>
      </c>
      <c r="E744" s="19" t="s">
        <v>89</v>
      </c>
      <c r="F744" s="20">
        <v>15</v>
      </c>
    </row>
    <row r="745" spans="2:6" x14ac:dyDescent="0.2">
      <c r="B745" s="17">
        <v>58960</v>
      </c>
      <c r="C745" s="18">
        <v>43721</v>
      </c>
      <c r="D745" s="19" t="s">
        <v>149</v>
      </c>
      <c r="E745" s="19" t="s">
        <v>144</v>
      </c>
      <c r="F745" s="20">
        <v>16</v>
      </c>
    </row>
    <row r="746" spans="2:6" x14ac:dyDescent="0.2">
      <c r="B746" s="17">
        <v>58961</v>
      </c>
      <c r="C746" s="18">
        <v>43721</v>
      </c>
      <c r="D746" s="19" t="s">
        <v>149</v>
      </c>
      <c r="E746" s="19" t="s">
        <v>13</v>
      </c>
      <c r="F746" s="20">
        <v>15</v>
      </c>
    </row>
    <row r="747" spans="2:6" x14ac:dyDescent="0.2">
      <c r="B747" s="17">
        <v>58962</v>
      </c>
      <c r="C747" s="18">
        <v>43721</v>
      </c>
      <c r="D747" s="19" t="s">
        <v>161</v>
      </c>
      <c r="E747" s="19" t="s">
        <v>8</v>
      </c>
      <c r="F747" s="20">
        <v>21</v>
      </c>
    </row>
    <row r="748" spans="2:6" x14ac:dyDescent="0.2">
      <c r="B748" s="17">
        <v>58963</v>
      </c>
      <c r="C748" s="18">
        <v>43721</v>
      </c>
      <c r="D748" s="19" t="s">
        <v>161</v>
      </c>
      <c r="E748" s="19" t="s">
        <v>6</v>
      </c>
      <c r="F748" s="20">
        <v>21</v>
      </c>
    </row>
    <row r="749" spans="2:6" x14ac:dyDescent="0.2">
      <c r="B749" s="17">
        <v>58964</v>
      </c>
      <c r="C749" s="18">
        <v>43721</v>
      </c>
      <c r="D749" s="19" t="s">
        <v>161</v>
      </c>
      <c r="E749" s="19" t="s">
        <v>157</v>
      </c>
      <c r="F749" s="20">
        <v>20</v>
      </c>
    </row>
    <row r="750" spans="2:6" x14ac:dyDescent="0.2">
      <c r="B750" s="17">
        <v>58965</v>
      </c>
      <c r="C750" s="18">
        <v>43721</v>
      </c>
      <c r="D750" s="19" t="s">
        <v>161</v>
      </c>
      <c r="E750" s="19" t="s">
        <v>145</v>
      </c>
      <c r="F750" s="20">
        <v>21</v>
      </c>
    </row>
    <row r="751" spans="2:6" x14ac:dyDescent="0.2">
      <c r="B751" s="17">
        <v>58966</v>
      </c>
      <c r="C751" s="18">
        <v>43721</v>
      </c>
      <c r="D751" s="19" t="s">
        <v>161</v>
      </c>
      <c r="E751" s="19" t="s">
        <v>219</v>
      </c>
      <c r="F751" s="20">
        <v>14</v>
      </c>
    </row>
    <row r="752" spans="2:6" x14ac:dyDescent="0.2">
      <c r="B752" s="17">
        <v>58967</v>
      </c>
      <c r="C752" s="18">
        <v>43721</v>
      </c>
      <c r="D752" s="19" t="s">
        <v>149</v>
      </c>
      <c r="E752" s="19" t="s">
        <v>129</v>
      </c>
      <c r="F752" s="20">
        <v>14</v>
      </c>
    </row>
    <row r="753" spans="2:6" x14ac:dyDescent="0.2">
      <c r="B753" s="17">
        <v>58968</v>
      </c>
      <c r="C753" s="18">
        <v>43721</v>
      </c>
      <c r="D753" s="19" t="s">
        <v>161</v>
      </c>
      <c r="E753" s="19" t="s">
        <v>7</v>
      </c>
      <c r="F753" s="20">
        <v>17</v>
      </c>
    </row>
    <row r="754" spans="2:6" x14ac:dyDescent="0.2">
      <c r="B754" s="17">
        <v>58969</v>
      </c>
      <c r="C754" s="18">
        <v>43721</v>
      </c>
      <c r="D754" s="19" t="s">
        <v>149</v>
      </c>
      <c r="E754" s="19" t="s">
        <v>167</v>
      </c>
      <c r="F754" s="20">
        <v>15</v>
      </c>
    </row>
    <row r="755" spans="2:6" x14ac:dyDescent="0.2">
      <c r="B755" s="17">
        <v>58970</v>
      </c>
      <c r="C755" s="18">
        <v>43721</v>
      </c>
      <c r="D755" s="19" t="s">
        <v>149</v>
      </c>
      <c r="E755" s="19" t="s">
        <v>181</v>
      </c>
      <c r="F755" s="20">
        <v>17</v>
      </c>
    </row>
    <row r="756" spans="2:6" x14ac:dyDescent="0.2">
      <c r="B756" s="17">
        <v>58971</v>
      </c>
      <c r="C756" s="18">
        <v>43721</v>
      </c>
      <c r="D756" s="19" t="s">
        <v>149</v>
      </c>
      <c r="E756" s="19" t="s">
        <v>166</v>
      </c>
      <c r="F756" s="20">
        <v>14</v>
      </c>
    </row>
    <row r="757" spans="2:6" x14ac:dyDescent="0.2">
      <c r="B757" s="17">
        <v>58972</v>
      </c>
      <c r="C757" s="18">
        <v>43721</v>
      </c>
      <c r="D757" s="19" t="s">
        <v>149</v>
      </c>
      <c r="E757" s="19" t="s">
        <v>150</v>
      </c>
      <c r="F757" s="20">
        <v>14</v>
      </c>
    </row>
    <row r="758" spans="2:6" x14ac:dyDescent="0.2">
      <c r="B758" s="17">
        <v>58973</v>
      </c>
      <c r="C758" s="18">
        <v>43721</v>
      </c>
      <c r="D758" s="19" t="s">
        <v>149</v>
      </c>
      <c r="E758" s="19" t="s">
        <v>13</v>
      </c>
      <c r="F758" s="20">
        <v>15</v>
      </c>
    </row>
    <row r="759" spans="2:6" x14ac:dyDescent="0.2">
      <c r="B759" s="17">
        <v>58974</v>
      </c>
      <c r="C759" s="18">
        <v>43721</v>
      </c>
      <c r="D759" s="19" t="s">
        <v>161</v>
      </c>
      <c r="E759" s="19" t="s">
        <v>157</v>
      </c>
      <c r="F759" s="20">
        <v>20</v>
      </c>
    </row>
    <row r="760" spans="2:6" x14ac:dyDescent="0.2">
      <c r="B760" s="17">
        <v>58975</v>
      </c>
      <c r="C760" s="18">
        <v>43721</v>
      </c>
      <c r="D760" s="19" t="s">
        <v>149</v>
      </c>
      <c r="E760" s="19" t="s">
        <v>90</v>
      </c>
      <c r="F760" s="20">
        <v>18</v>
      </c>
    </row>
    <row r="761" spans="2:6" x14ac:dyDescent="0.2">
      <c r="B761" s="17">
        <v>58976</v>
      </c>
      <c r="C761" s="18">
        <v>43721</v>
      </c>
      <c r="D761" s="19" t="s">
        <v>161</v>
      </c>
      <c r="E761" s="19" t="s">
        <v>8</v>
      </c>
      <c r="F761" s="20">
        <v>21</v>
      </c>
    </row>
    <row r="762" spans="2:6" x14ac:dyDescent="0.2">
      <c r="B762" s="17">
        <v>58977</v>
      </c>
      <c r="C762" s="18"/>
      <c r="D762" s="19" t="s">
        <v>27</v>
      </c>
      <c r="E762" s="19"/>
      <c r="F762" s="20"/>
    </row>
    <row r="763" spans="2:6" x14ac:dyDescent="0.2">
      <c r="B763" s="17">
        <v>58978</v>
      </c>
      <c r="C763" s="18">
        <v>43721</v>
      </c>
      <c r="D763" s="19" t="s">
        <v>133</v>
      </c>
      <c r="E763" s="19" t="s">
        <v>6</v>
      </c>
      <c r="F763" s="20">
        <v>21</v>
      </c>
    </row>
    <row r="764" spans="2:6" x14ac:dyDescent="0.2">
      <c r="B764" s="17">
        <v>58979</v>
      </c>
      <c r="C764" s="18">
        <v>43721</v>
      </c>
      <c r="D764" s="19" t="s">
        <v>133</v>
      </c>
      <c r="E764" s="19" t="s">
        <v>145</v>
      </c>
      <c r="F764" s="20">
        <v>21</v>
      </c>
    </row>
    <row r="765" spans="2:6" x14ac:dyDescent="0.2">
      <c r="B765" s="17">
        <v>58980</v>
      </c>
      <c r="C765" s="18">
        <v>43724</v>
      </c>
      <c r="D765" s="19" t="s">
        <v>149</v>
      </c>
      <c r="E765" s="19" t="s">
        <v>8</v>
      </c>
      <c r="F765" s="20">
        <v>20</v>
      </c>
    </row>
    <row r="766" spans="2:6" x14ac:dyDescent="0.2">
      <c r="B766" s="17">
        <v>58981</v>
      </c>
      <c r="C766" s="18">
        <v>43724</v>
      </c>
      <c r="D766" s="19" t="s">
        <v>149</v>
      </c>
      <c r="E766" s="19" t="s">
        <v>7</v>
      </c>
      <c r="F766" s="20">
        <v>17</v>
      </c>
    </row>
    <row r="767" spans="2:6" x14ac:dyDescent="0.2">
      <c r="B767" s="17">
        <v>58982</v>
      </c>
      <c r="C767" s="18">
        <v>43724</v>
      </c>
      <c r="D767" s="19" t="s">
        <v>149</v>
      </c>
      <c r="E767" s="19" t="s">
        <v>89</v>
      </c>
      <c r="F767" s="20">
        <v>15</v>
      </c>
    </row>
    <row r="768" spans="2:6" x14ac:dyDescent="0.2">
      <c r="B768" s="17">
        <v>58983</v>
      </c>
      <c r="C768" s="18">
        <v>43724</v>
      </c>
      <c r="D768" s="19" t="s">
        <v>149</v>
      </c>
      <c r="E768" s="19" t="s">
        <v>6</v>
      </c>
      <c r="F768" s="20">
        <v>19</v>
      </c>
    </row>
    <row r="769" spans="2:6" x14ac:dyDescent="0.2">
      <c r="B769" s="17">
        <v>58984</v>
      </c>
      <c r="C769" s="18">
        <v>43724</v>
      </c>
      <c r="D769" s="19" t="s">
        <v>149</v>
      </c>
      <c r="E769" s="19" t="s">
        <v>13</v>
      </c>
      <c r="F769" s="20">
        <v>15</v>
      </c>
    </row>
    <row r="770" spans="2:6" x14ac:dyDescent="0.2">
      <c r="B770" s="17">
        <v>58985</v>
      </c>
      <c r="C770" s="18">
        <v>43724</v>
      </c>
      <c r="D770" s="19" t="s">
        <v>149</v>
      </c>
      <c r="E770" s="19" t="s">
        <v>181</v>
      </c>
      <c r="F770" s="20">
        <v>17</v>
      </c>
    </row>
    <row r="771" spans="2:6" x14ac:dyDescent="0.2">
      <c r="B771" s="17">
        <v>58986</v>
      </c>
      <c r="C771" s="18">
        <v>43724</v>
      </c>
      <c r="D771" s="19" t="s">
        <v>149</v>
      </c>
      <c r="E771" s="19" t="s">
        <v>90</v>
      </c>
      <c r="F771" s="20">
        <v>18</v>
      </c>
    </row>
    <row r="772" spans="2:6" x14ac:dyDescent="0.2">
      <c r="B772" s="17">
        <v>58987</v>
      </c>
      <c r="C772" s="18">
        <v>43724</v>
      </c>
      <c r="D772" s="19" t="s">
        <v>149</v>
      </c>
      <c r="E772" s="19" t="s">
        <v>166</v>
      </c>
      <c r="F772" s="20">
        <v>14</v>
      </c>
    </row>
    <row r="773" spans="2:6" x14ac:dyDescent="0.2">
      <c r="B773" s="17">
        <v>58988</v>
      </c>
      <c r="C773" s="18">
        <v>43724</v>
      </c>
      <c r="D773" s="19" t="s">
        <v>149</v>
      </c>
      <c r="E773" s="19" t="s">
        <v>168</v>
      </c>
      <c r="F773" s="20">
        <v>16</v>
      </c>
    </row>
    <row r="774" spans="2:6" x14ac:dyDescent="0.2">
      <c r="B774" s="17">
        <v>58989</v>
      </c>
      <c r="C774" s="18">
        <v>43724</v>
      </c>
      <c r="D774" s="19" t="s">
        <v>149</v>
      </c>
      <c r="E774" s="19" t="s">
        <v>167</v>
      </c>
      <c r="F774" s="20">
        <v>15</v>
      </c>
    </row>
    <row r="775" spans="2:6" x14ac:dyDescent="0.2">
      <c r="B775" s="17">
        <v>58990</v>
      </c>
      <c r="C775" s="18">
        <v>43724</v>
      </c>
      <c r="D775" s="19" t="s">
        <v>149</v>
      </c>
      <c r="E775" s="19" t="s">
        <v>8</v>
      </c>
      <c r="F775" s="20">
        <v>20</v>
      </c>
    </row>
    <row r="776" spans="2:6" x14ac:dyDescent="0.2">
      <c r="B776" s="17">
        <v>58991</v>
      </c>
      <c r="C776" s="18">
        <v>43724</v>
      </c>
      <c r="D776" s="19" t="s">
        <v>149</v>
      </c>
      <c r="E776" s="19" t="s">
        <v>89</v>
      </c>
      <c r="F776" s="20">
        <v>15</v>
      </c>
    </row>
    <row r="777" spans="2:6" x14ac:dyDescent="0.2">
      <c r="B777" s="17">
        <v>58992</v>
      </c>
      <c r="C777" s="18">
        <v>43724</v>
      </c>
      <c r="D777" s="19" t="s">
        <v>149</v>
      </c>
      <c r="E777" s="19" t="s">
        <v>7</v>
      </c>
      <c r="F777" s="20">
        <v>17</v>
      </c>
    </row>
    <row r="778" spans="2:6" x14ac:dyDescent="0.2">
      <c r="B778" s="17">
        <v>58993</v>
      </c>
      <c r="C778" s="18">
        <v>43724</v>
      </c>
      <c r="D778" s="19" t="s">
        <v>149</v>
      </c>
      <c r="E778" s="19" t="s">
        <v>153</v>
      </c>
      <c r="F778" s="20">
        <v>14</v>
      </c>
    </row>
    <row r="779" spans="2:6" x14ac:dyDescent="0.2">
      <c r="B779" s="17">
        <v>58994</v>
      </c>
      <c r="C779" s="18">
        <v>43724</v>
      </c>
      <c r="D779" s="19" t="s">
        <v>149</v>
      </c>
      <c r="E779" s="19" t="s">
        <v>6</v>
      </c>
      <c r="F779" s="20">
        <v>19</v>
      </c>
    </row>
    <row r="780" spans="2:6" x14ac:dyDescent="0.2">
      <c r="B780" s="17">
        <v>58995</v>
      </c>
      <c r="C780" s="18">
        <v>43724</v>
      </c>
      <c r="D780" s="19" t="s">
        <v>149</v>
      </c>
      <c r="E780" s="19" t="s">
        <v>181</v>
      </c>
      <c r="F780" s="20">
        <v>17</v>
      </c>
    </row>
    <row r="781" spans="2:6" x14ac:dyDescent="0.2">
      <c r="B781" s="17">
        <v>58996</v>
      </c>
      <c r="C781" s="18">
        <v>43724</v>
      </c>
      <c r="D781" s="19" t="s">
        <v>149</v>
      </c>
      <c r="E781" s="19" t="s">
        <v>13</v>
      </c>
      <c r="F781" s="20">
        <v>15</v>
      </c>
    </row>
    <row r="782" spans="2:6" x14ac:dyDescent="0.2">
      <c r="B782" s="17">
        <v>58997</v>
      </c>
      <c r="C782" s="18">
        <v>43724</v>
      </c>
      <c r="D782" s="19" t="s">
        <v>149</v>
      </c>
      <c r="E782" s="19" t="s">
        <v>166</v>
      </c>
      <c r="F782" s="20">
        <v>14</v>
      </c>
    </row>
    <row r="783" spans="2:6" x14ac:dyDescent="0.2">
      <c r="B783" s="17">
        <v>58998</v>
      </c>
      <c r="C783" s="18">
        <v>43724</v>
      </c>
      <c r="D783" s="19" t="s">
        <v>149</v>
      </c>
      <c r="E783" s="19" t="s">
        <v>168</v>
      </c>
      <c r="F783" s="20">
        <v>16</v>
      </c>
    </row>
    <row r="784" spans="2:6" x14ac:dyDescent="0.2">
      <c r="B784" s="17">
        <v>58999</v>
      </c>
      <c r="C784" s="18">
        <v>43724</v>
      </c>
      <c r="D784" s="19" t="s">
        <v>149</v>
      </c>
      <c r="E784" s="19" t="s">
        <v>167</v>
      </c>
      <c r="F784" s="20">
        <v>15</v>
      </c>
    </row>
    <row r="785" spans="2:6" x14ac:dyDescent="0.2">
      <c r="B785" s="17">
        <v>59000</v>
      </c>
      <c r="C785" s="18">
        <v>43724</v>
      </c>
      <c r="D785" s="19" t="s">
        <v>149</v>
      </c>
      <c r="E785" s="19" t="s">
        <v>8</v>
      </c>
      <c r="F785" s="20">
        <v>20</v>
      </c>
    </row>
    <row r="786" spans="2:6" x14ac:dyDescent="0.2">
      <c r="B786" s="17">
        <v>59001</v>
      </c>
      <c r="C786" s="18">
        <v>43724</v>
      </c>
      <c r="D786" s="19" t="s">
        <v>149</v>
      </c>
      <c r="E786" s="19" t="s">
        <v>167</v>
      </c>
      <c r="F786" s="20">
        <v>15</v>
      </c>
    </row>
    <row r="787" spans="2:6" x14ac:dyDescent="0.2">
      <c r="B787" s="17">
        <v>59002</v>
      </c>
      <c r="C787" s="18">
        <v>43724</v>
      </c>
      <c r="D787" s="19" t="s">
        <v>149</v>
      </c>
      <c r="E787" s="19" t="s">
        <v>8</v>
      </c>
      <c r="F787" s="20">
        <v>20</v>
      </c>
    </row>
    <row r="788" spans="2:6" x14ac:dyDescent="0.2">
      <c r="B788" s="17">
        <v>59003</v>
      </c>
      <c r="C788" s="18">
        <v>43724</v>
      </c>
      <c r="D788" s="19" t="s">
        <v>149</v>
      </c>
      <c r="E788" s="19" t="s">
        <v>90</v>
      </c>
      <c r="F788" s="20">
        <v>18</v>
      </c>
    </row>
    <row r="789" spans="2:6" x14ac:dyDescent="0.2">
      <c r="B789" s="17">
        <v>59004</v>
      </c>
      <c r="C789" s="18">
        <v>43724</v>
      </c>
      <c r="D789" s="19" t="s">
        <v>149</v>
      </c>
      <c r="E789" s="19" t="s">
        <v>89</v>
      </c>
      <c r="F789" s="20">
        <v>15</v>
      </c>
    </row>
    <row r="790" spans="2:6" x14ac:dyDescent="0.2">
      <c r="B790" s="17">
        <v>59005</v>
      </c>
      <c r="C790" s="18">
        <v>43724</v>
      </c>
      <c r="D790" s="19" t="s">
        <v>149</v>
      </c>
      <c r="E790" s="19" t="s">
        <v>6</v>
      </c>
      <c r="F790" s="20">
        <v>19</v>
      </c>
    </row>
    <row r="791" spans="2:6" x14ac:dyDescent="0.2">
      <c r="B791" s="17">
        <v>59006</v>
      </c>
      <c r="C791" s="18">
        <v>43724</v>
      </c>
      <c r="D791" s="19" t="s">
        <v>149</v>
      </c>
      <c r="E791" s="19" t="s">
        <v>181</v>
      </c>
      <c r="F791" s="20">
        <v>17</v>
      </c>
    </row>
    <row r="792" spans="2:6" x14ac:dyDescent="0.2">
      <c r="B792" s="17">
        <v>59007</v>
      </c>
      <c r="C792" s="18">
        <v>43724</v>
      </c>
      <c r="D792" s="19" t="s">
        <v>149</v>
      </c>
      <c r="E792" s="19" t="s">
        <v>13</v>
      </c>
      <c r="F792" s="20">
        <v>15</v>
      </c>
    </row>
    <row r="793" spans="2:6" x14ac:dyDescent="0.2">
      <c r="B793" s="17">
        <v>59008</v>
      </c>
      <c r="C793" s="18">
        <v>43724</v>
      </c>
      <c r="D793" s="19" t="s">
        <v>149</v>
      </c>
      <c r="E793" s="19" t="s">
        <v>166</v>
      </c>
      <c r="F793" s="20">
        <v>14</v>
      </c>
    </row>
    <row r="794" spans="2:6" x14ac:dyDescent="0.2">
      <c r="B794" s="17">
        <v>59009</v>
      </c>
      <c r="C794" s="18">
        <v>43724</v>
      </c>
      <c r="D794" s="19" t="s">
        <v>149</v>
      </c>
      <c r="E794" s="19" t="s">
        <v>153</v>
      </c>
      <c r="F794" s="20">
        <v>14</v>
      </c>
    </row>
    <row r="795" spans="2:6" x14ac:dyDescent="0.2">
      <c r="B795" s="17">
        <v>59010</v>
      </c>
      <c r="C795" s="18">
        <v>43724</v>
      </c>
      <c r="D795" s="19" t="s">
        <v>149</v>
      </c>
      <c r="E795" s="19" t="s">
        <v>7</v>
      </c>
      <c r="F795" s="20">
        <v>17</v>
      </c>
    </row>
    <row r="796" spans="2:6" x14ac:dyDescent="0.2">
      <c r="B796" s="17">
        <v>59011</v>
      </c>
      <c r="C796" s="18">
        <v>43724</v>
      </c>
      <c r="D796" s="19" t="s">
        <v>149</v>
      </c>
      <c r="E796" s="19" t="s">
        <v>167</v>
      </c>
      <c r="F796" s="20">
        <v>15</v>
      </c>
    </row>
    <row r="797" spans="2:6" x14ac:dyDescent="0.2">
      <c r="B797" s="17">
        <v>59012</v>
      </c>
      <c r="C797" s="18">
        <v>43724</v>
      </c>
      <c r="D797" s="19" t="s">
        <v>149</v>
      </c>
      <c r="E797" s="19" t="s">
        <v>90</v>
      </c>
      <c r="F797" s="20">
        <v>18</v>
      </c>
    </row>
    <row r="798" spans="2:6" x14ac:dyDescent="0.2">
      <c r="B798" s="17">
        <v>59013</v>
      </c>
      <c r="C798" s="18">
        <v>43724</v>
      </c>
      <c r="D798" s="19" t="s">
        <v>149</v>
      </c>
      <c r="E798" s="19" t="s">
        <v>8</v>
      </c>
      <c r="F798" s="20">
        <v>20</v>
      </c>
    </row>
    <row r="799" spans="2:6" x14ac:dyDescent="0.2">
      <c r="B799" s="17">
        <v>59014</v>
      </c>
      <c r="C799" s="18">
        <v>43724</v>
      </c>
      <c r="D799" s="19" t="s">
        <v>149</v>
      </c>
      <c r="E799" s="19" t="s">
        <v>89</v>
      </c>
      <c r="F799" s="20">
        <v>15</v>
      </c>
    </row>
    <row r="800" spans="2:6" x14ac:dyDescent="0.2">
      <c r="B800" s="17">
        <v>59015</v>
      </c>
      <c r="C800" s="18">
        <v>43724</v>
      </c>
      <c r="D800" s="19" t="s">
        <v>149</v>
      </c>
      <c r="E800" s="19" t="s">
        <v>13</v>
      </c>
      <c r="F800" s="20">
        <v>15</v>
      </c>
    </row>
    <row r="801" spans="2:6" x14ac:dyDescent="0.2">
      <c r="B801" s="17">
        <v>59016</v>
      </c>
      <c r="C801" s="18">
        <v>43724</v>
      </c>
      <c r="D801" s="19" t="s">
        <v>149</v>
      </c>
      <c r="E801" s="19" t="s">
        <v>166</v>
      </c>
      <c r="F801" s="20">
        <v>14</v>
      </c>
    </row>
    <row r="802" spans="2:6" x14ac:dyDescent="0.2">
      <c r="B802" s="17">
        <v>59017</v>
      </c>
      <c r="C802" s="18">
        <v>43724</v>
      </c>
      <c r="D802" s="19" t="s">
        <v>149</v>
      </c>
      <c r="E802" s="19" t="s">
        <v>167</v>
      </c>
      <c r="F802" s="20">
        <v>15</v>
      </c>
    </row>
    <row r="803" spans="2:6" x14ac:dyDescent="0.2">
      <c r="B803" s="17">
        <v>59018</v>
      </c>
      <c r="C803" s="18">
        <v>43725</v>
      </c>
      <c r="D803" s="19" t="s">
        <v>149</v>
      </c>
      <c r="E803" s="19" t="s">
        <v>90</v>
      </c>
      <c r="F803" s="20">
        <v>18</v>
      </c>
    </row>
    <row r="804" spans="2:6" x14ac:dyDescent="0.2">
      <c r="B804" s="17">
        <v>59019</v>
      </c>
      <c r="C804" s="18">
        <v>43725</v>
      </c>
      <c r="D804" s="19" t="s">
        <v>149</v>
      </c>
      <c r="E804" s="19" t="s">
        <v>8</v>
      </c>
      <c r="F804" s="20">
        <v>20</v>
      </c>
    </row>
    <row r="805" spans="2:6" x14ac:dyDescent="0.2">
      <c r="B805" s="17">
        <v>59020</v>
      </c>
      <c r="C805" s="18">
        <v>43725</v>
      </c>
      <c r="D805" s="19" t="s">
        <v>149</v>
      </c>
      <c r="E805" s="19" t="s">
        <v>7</v>
      </c>
      <c r="F805" s="20">
        <v>17</v>
      </c>
    </row>
    <row r="806" spans="2:6" x14ac:dyDescent="0.2">
      <c r="B806" s="17">
        <v>59021</v>
      </c>
      <c r="C806" s="18">
        <v>43725</v>
      </c>
      <c r="D806" s="19" t="s">
        <v>149</v>
      </c>
      <c r="E806" s="19" t="s">
        <v>13</v>
      </c>
      <c r="F806" s="20">
        <v>15</v>
      </c>
    </row>
    <row r="807" spans="2:6" x14ac:dyDescent="0.2">
      <c r="B807" s="17">
        <v>59022</v>
      </c>
      <c r="C807" s="18">
        <v>43725</v>
      </c>
      <c r="D807" s="19" t="s">
        <v>149</v>
      </c>
      <c r="E807" s="19" t="s">
        <v>6</v>
      </c>
      <c r="F807" s="20">
        <v>19</v>
      </c>
    </row>
    <row r="808" spans="2:6" x14ac:dyDescent="0.2">
      <c r="B808" s="17">
        <v>59023</v>
      </c>
      <c r="C808" s="18">
        <v>43725</v>
      </c>
      <c r="D808" s="19" t="s">
        <v>149</v>
      </c>
      <c r="E808" s="19" t="s">
        <v>167</v>
      </c>
      <c r="F808" s="20">
        <v>15</v>
      </c>
    </row>
    <row r="809" spans="2:6" x14ac:dyDescent="0.2">
      <c r="B809" s="17">
        <v>59024</v>
      </c>
      <c r="C809" s="18">
        <v>43725</v>
      </c>
      <c r="D809" s="19" t="s">
        <v>149</v>
      </c>
      <c r="E809" s="19" t="s">
        <v>6</v>
      </c>
      <c r="F809" s="20">
        <v>19</v>
      </c>
    </row>
    <row r="810" spans="2:6" x14ac:dyDescent="0.2">
      <c r="B810" s="17">
        <v>59025</v>
      </c>
      <c r="C810" s="18">
        <v>43725</v>
      </c>
      <c r="D810" s="19" t="s">
        <v>149</v>
      </c>
      <c r="E810" s="19" t="s">
        <v>8</v>
      </c>
      <c r="F810" s="20">
        <v>20</v>
      </c>
    </row>
    <row r="811" spans="2:6" x14ac:dyDescent="0.2">
      <c r="B811" s="17">
        <v>59026</v>
      </c>
      <c r="C811" s="18">
        <v>43725</v>
      </c>
      <c r="D811" s="19" t="s">
        <v>149</v>
      </c>
      <c r="E811" s="19" t="s">
        <v>90</v>
      </c>
      <c r="F811" s="20">
        <v>18</v>
      </c>
    </row>
    <row r="812" spans="2:6" x14ac:dyDescent="0.2">
      <c r="B812" s="17">
        <v>59027</v>
      </c>
      <c r="C812" s="18">
        <v>43725</v>
      </c>
      <c r="D812" s="19" t="s">
        <v>149</v>
      </c>
      <c r="E812" s="19" t="s">
        <v>7</v>
      </c>
      <c r="F812" s="20">
        <v>17</v>
      </c>
    </row>
    <row r="813" spans="2:6" x14ac:dyDescent="0.2">
      <c r="B813" s="17">
        <v>59028</v>
      </c>
      <c r="C813" s="18">
        <v>43725</v>
      </c>
      <c r="D813" s="19" t="s">
        <v>149</v>
      </c>
      <c r="E813" s="19" t="s">
        <v>89</v>
      </c>
      <c r="F813" s="20">
        <v>15</v>
      </c>
    </row>
    <row r="814" spans="2:6" x14ac:dyDescent="0.2">
      <c r="B814" s="17">
        <v>59029</v>
      </c>
      <c r="C814" s="18">
        <v>43725</v>
      </c>
      <c r="D814" s="19" t="s">
        <v>149</v>
      </c>
      <c r="E814" s="19" t="s">
        <v>13</v>
      </c>
      <c r="F814" s="20">
        <v>15</v>
      </c>
    </row>
    <row r="815" spans="2:6" x14ac:dyDescent="0.2">
      <c r="B815" s="17">
        <v>59030</v>
      </c>
      <c r="C815" s="18">
        <v>43725</v>
      </c>
      <c r="D815" s="19" t="s">
        <v>149</v>
      </c>
      <c r="E815" s="19" t="s">
        <v>167</v>
      </c>
      <c r="F815" s="20">
        <v>15</v>
      </c>
    </row>
    <row r="816" spans="2:6" x14ac:dyDescent="0.2">
      <c r="B816" s="17">
        <v>59031</v>
      </c>
      <c r="C816" s="18">
        <v>43731</v>
      </c>
      <c r="D816" s="19" t="s">
        <v>149</v>
      </c>
      <c r="E816" s="19" t="s">
        <v>89</v>
      </c>
      <c r="F816" s="20">
        <v>15</v>
      </c>
    </row>
    <row r="817" spans="2:6" x14ac:dyDescent="0.2">
      <c r="B817" s="17">
        <v>59032</v>
      </c>
      <c r="C817" s="18">
        <v>43731</v>
      </c>
      <c r="D817" s="19" t="s">
        <v>149</v>
      </c>
      <c r="E817" s="19" t="s">
        <v>6</v>
      </c>
      <c r="F817" s="20">
        <v>19</v>
      </c>
    </row>
    <row r="818" spans="2:6" x14ac:dyDescent="0.2">
      <c r="B818" s="17">
        <v>59033</v>
      </c>
      <c r="C818" s="18">
        <v>43731</v>
      </c>
      <c r="D818" s="19" t="s">
        <v>149</v>
      </c>
      <c r="E818" s="19" t="s">
        <v>7</v>
      </c>
      <c r="F818" s="20">
        <v>17</v>
      </c>
    </row>
    <row r="819" spans="2:6" x14ac:dyDescent="0.2">
      <c r="B819" s="17">
        <v>59034</v>
      </c>
      <c r="C819" s="18">
        <v>43731</v>
      </c>
      <c r="D819" s="19" t="s">
        <v>149</v>
      </c>
      <c r="E819" s="19" t="s">
        <v>90</v>
      </c>
      <c r="F819" s="20">
        <v>18</v>
      </c>
    </row>
    <row r="820" spans="2:6" x14ac:dyDescent="0.2">
      <c r="B820" s="17">
        <v>59035</v>
      </c>
      <c r="C820" s="18">
        <v>43731</v>
      </c>
      <c r="D820" s="19" t="s">
        <v>149</v>
      </c>
      <c r="E820" s="19" t="s">
        <v>181</v>
      </c>
      <c r="F820" s="20">
        <v>17</v>
      </c>
    </row>
    <row r="821" spans="2:6" x14ac:dyDescent="0.2">
      <c r="B821" s="17">
        <v>59036</v>
      </c>
      <c r="C821" s="18">
        <v>43731</v>
      </c>
      <c r="D821" s="19" t="s">
        <v>149</v>
      </c>
      <c r="E821" s="19" t="s">
        <v>8</v>
      </c>
      <c r="F821" s="20">
        <v>20</v>
      </c>
    </row>
    <row r="822" spans="2:6" x14ac:dyDescent="0.2">
      <c r="B822" s="17">
        <v>59037</v>
      </c>
      <c r="C822" s="18">
        <v>43731</v>
      </c>
      <c r="D822" s="19" t="s">
        <v>149</v>
      </c>
      <c r="E822" s="19" t="s">
        <v>145</v>
      </c>
      <c r="F822" s="20">
        <v>20</v>
      </c>
    </row>
    <row r="823" spans="2:6" x14ac:dyDescent="0.2">
      <c r="B823" s="17">
        <v>59038</v>
      </c>
      <c r="C823" s="18">
        <v>43731</v>
      </c>
      <c r="D823" s="19" t="s">
        <v>149</v>
      </c>
      <c r="E823" s="19" t="s">
        <v>129</v>
      </c>
      <c r="F823" s="20">
        <v>14</v>
      </c>
    </row>
    <row r="824" spans="2:6" x14ac:dyDescent="0.2">
      <c r="B824" s="17">
        <v>59039</v>
      </c>
      <c r="C824" s="18">
        <v>43731</v>
      </c>
      <c r="D824" s="19" t="s">
        <v>149</v>
      </c>
      <c r="E824" s="19" t="s">
        <v>167</v>
      </c>
      <c r="F824" s="20">
        <v>15</v>
      </c>
    </row>
    <row r="825" spans="2:6" x14ac:dyDescent="0.2">
      <c r="B825" s="17">
        <v>59040</v>
      </c>
      <c r="C825" s="18">
        <v>43731</v>
      </c>
      <c r="D825" s="19" t="s">
        <v>161</v>
      </c>
      <c r="E825" s="19" t="s">
        <v>160</v>
      </c>
      <c r="F825" s="20">
        <v>14</v>
      </c>
    </row>
    <row r="826" spans="2:6" x14ac:dyDescent="0.2">
      <c r="B826" s="17">
        <v>59041</v>
      </c>
      <c r="C826" s="18">
        <v>43731</v>
      </c>
      <c r="D826" s="19" t="s">
        <v>149</v>
      </c>
      <c r="E826" s="19" t="s">
        <v>8</v>
      </c>
      <c r="F826" s="20">
        <v>20</v>
      </c>
    </row>
    <row r="827" spans="2:6" x14ac:dyDescent="0.2">
      <c r="B827" s="17">
        <v>59042</v>
      </c>
      <c r="C827" s="18">
        <v>43731</v>
      </c>
      <c r="D827" s="19" t="s">
        <v>149</v>
      </c>
      <c r="E827" s="19" t="s">
        <v>6</v>
      </c>
      <c r="F827" s="20">
        <v>19</v>
      </c>
    </row>
    <row r="828" spans="2:6" x14ac:dyDescent="0.2">
      <c r="B828" s="17">
        <v>59043</v>
      </c>
      <c r="C828" s="18">
        <v>43731</v>
      </c>
      <c r="D828" s="19" t="s">
        <v>149</v>
      </c>
      <c r="E828" s="19" t="s">
        <v>166</v>
      </c>
      <c r="F828" s="20">
        <v>14</v>
      </c>
    </row>
    <row r="829" spans="2:6" x14ac:dyDescent="0.2">
      <c r="B829" s="17">
        <v>59044</v>
      </c>
      <c r="C829" s="18">
        <v>43731</v>
      </c>
      <c r="D829" s="19" t="s">
        <v>149</v>
      </c>
      <c r="E829" s="19" t="s">
        <v>89</v>
      </c>
      <c r="F829" s="20">
        <v>15</v>
      </c>
    </row>
    <row r="830" spans="2:6" x14ac:dyDescent="0.2">
      <c r="B830" s="17">
        <v>59045</v>
      </c>
      <c r="C830" s="18">
        <v>43731</v>
      </c>
      <c r="D830" s="19" t="s">
        <v>149</v>
      </c>
      <c r="E830" s="19" t="s">
        <v>145</v>
      </c>
      <c r="F830" s="20">
        <v>20</v>
      </c>
    </row>
    <row r="831" spans="2:6" x14ac:dyDescent="0.2">
      <c r="B831" s="17">
        <v>59046</v>
      </c>
      <c r="C831" s="18">
        <v>43731</v>
      </c>
      <c r="D831" s="19" t="s">
        <v>149</v>
      </c>
      <c r="E831" s="19" t="s">
        <v>7</v>
      </c>
      <c r="F831" s="20">
        <v>17</v>
      </c>
    </row>
    <row r="832" spans="2:6" x14ac:dyDescent="0.2">
      <c r="B832" s="17">
        <v>59047</v>
      </c>
      <c r="C832" s="18">
        <v>43731</v>
      </c>
      <c r="D832" s="19" t="s">
        <v>149</v>
      </c>
      <c r="E832" s="19" t="s">
        <v>129</v>
      </c>
      <c r="F832" s="20">
        <v>14</v>
      </c>
    </row>
    <row r="833" spans="2:6" x14ac:dyDescent="0.2">
      <c r="B833" s="17">
        <v>59048</v>
      </c>
      <c r="C833" s="18">
        <v>43731</v>
      </c>
      <c r="D833" s="19" t="s">
        <v>149</v>
      </c>
      <c r="E833" s="19" t="s">
        <v>167</v>
      </c>
      <c r="F833" s="20">
        <v>15</v>
      </c>
    </row>
    <row r="834" spans="2:6" x14ac:dyDescent="0.2">
      <c r="B834" s="17">
        <v>59049</v>
      </c>
      <c r="C834" s="18">
        <v>43731</v>
      </c>
      <c r="D834" s="19" t="s">
        <v>149</v>
      </c>
      <c r="E834" s="19" t="s">
        <v>90</v>
      </c>
      <c r="F834" s="20">
        <v>18</v>
      </c>
    </row>
    <row r="835" spans="2:6" x14ac:dyDescent="0.2">
      <c r="B835" s="17">
        <v>59050</v>
      </c>
      <c r="C835" s="18">
        <v>43724</v>
      </c>
      <c r="D835" s="19" t="s">
        <v>149</v>
      </c>
      <c r="E835" s="19" t="s">
        <v>157</v>
      </c>
      <c r="F835" s="20">
        <v>20</v>
      </c>
    </row>
    <row r="836" spans="2:6" x14ac:dyDescent="0.2">
      <c r="B836" s="17">
        <v>59051</v>
      </c>
      <c r="C836" s="18">
        <v>43724</v>
      </c>
      <c r="D836" s="19" t="s">
        <v>149</v>
      </c>
      <c r="E836" s="19" t="s">
        <v>89</v>
      </c>
      <c r="F836" s="20">
        <v>15</v>
      </c>
    </row>
    <row r="837" spans="2:6" x14ac:dyDescent="0.2">
      <c r="B837" s="17">
        <v>59052</v>
      </c>
      <c r="C837" s="18">
        <v>43724</v>
      </c>
      <c r="D837" s="19" t="s">
        <v>149</v>
      </c>
      <c r="E837" s="19" t="s">
        <v>7</v>
      </c>
      <c r="F837" s="20">
        <v>17</v>
      </c>
    </row>
    <row r="838" spans="2:6" x14ac:dyDescent="0.2">
      <c r="B838" s="17">
        <v>59053</v>
      </c>
      <c r="C838" s="18">
        <v>43724</v>
      </c>
      <c r="D838" s="19" t="s">
        <v>149</v>
      </c>
      <c r="E838" s="19" t="s">
        <v>6</v>
      </c>
      <c r="F838" s="20">
        <v>19</v>
      </c>
    </row>
    <row r="839" spans="2:6" x14ac:dyDescent="0.2">
      <c r="B839" s="17">
        <v>59054</v>
      </c>
      <c r="C839" s="18">
        <v>43724</v>
      </c>
      <c r="D839" s="19" t="s">
        <v>149</v>
      </c>
      <c r="E839" s="19" t="s">
        <v>181</v>
      </c>
      <c r="F839" s="20">
        <v>17</v>
      </c>
    </row>
    <row r="840" spans="2:6" x14ac:dyDescent="0.2">
      <c r="B840" s="17">
        <v>59055</v>
      </c>
      <c r="C840" s="18">
        <v>43724</v>
      </c>
      <c r="D840" s="19" t="s">
        <v>149</v>
      </c>
      <c r="E840" s="19" t="s">
        <v>153</v>
      </c>
      <c r="F840" s="20">
        <v>14</v>
      </c>
    </row>
    <row r="841" spans="2:6" x14ac:dyDescent="0.2">
      <c r="B841" s="17">
        <v>59056</v>
      </c>
      <c r="C841" s="18">
        <v>43724</v>
      </c>
      <c r="D841" s="19" t="s">
        <v>149</v>
      </c>
      <c r="E841" s="19" t="s">
        <v>13</v>
      </c>
      <c r="F841" s="20">
        <v>15</v>
      </c>
    </row>
    <row r="842" spans="2:6" x14ac:dyDescent="0.2">
      <c r="B842" s="17">
        <v>59057</v>
      </c>
      <c r="C842" s="18">
        <v>43724</v>
      </c>
      <c r="D842" s="19" t="s">
        <v>149</v>
      </c>
      <c r="E842" s="19" t="s">
        <v>166</v>
      </c>
      <c r="F842" s="20">
        <v>14</v>
      </c>
    </row>
    <row r="843" spans="2:6" x14ac:dyDescent="0.2">
      <c r="B843" s="17">
        <v>59058</v>
      </c>
      <c r="C843" s="18">
        <v>43731</v>
      </c>
      <c r="D843" s="19" t="s">
        <v>161</v>
      </c>
      <c r="E843" s="19" t="s">
        <v>64</v>
      </c>
      <c r="F843" s="20">
        <v>14</v>
      </c>
    </row>
    <row r="844" spans="2:6" x14ac:dyDescent="0.2">
      <c r="B844" s="17">
        <v>59059</v>
      </c>
      <c r="C844" s="18">
        <v>43731</v>
      </c>
      <c r="D844" s="19" t="s">
        <v>149</v>
      </c>
      <c r="E844" s="19" t="s">
        <v>8</v>
      </c>
      <c r="F844" s="20">
        <v>20</v>
      </c>
    </row>
    <row r="845" spans="2:6" x14ac:dyDescent="0.2">
      <c r="B845" s="17">
        <v>59060</v>
      </c>
      <c r="C845" s="18">
        <v>43731</v>
      </c>
      <c r="D845" s="19" t="s">
        <v>149</v>
      </c>
      <c r="E845" s="19" t="s">
        <v>181</v>
      </c>
      <c r="F845" s="20">
        <v>17</v>
      </c>
    </row>
    <row r="846" spans="2:6" x14ac:dyDescent="0.2">
      <c r="B846" s="17">
        <v>59061</v>
      </c>
      <c r="C846" s="18">
        <v>43731</v>
      </c>
      <c r="D846" s="19" t="s">
        <v>133</v>
      </c>
      <c r="E846" s="19" t="s">
        <v>6</v>
      </c>
      <c r="F846" s="20">
        <v>21</v>
      </c>
    </row>
    <row r="847" spans="2:6" x14ac:dyDescent="0.2">
      <c r="B847" s="17">
        <v>59062</v>
      </c>
      <c r="C847" s="18">
        <v>43731</v>
      </c>
      <c r="D847" s="19" t="s">
        <v>149</v>
      </c>
      <c r="E847" s="19" t="s">
        <v>89</v>
      </c>
      <c r="F847" s="20">
        <v>15</v>
      </c>
    </row>
    <row r="848" spans="2:6" x14ac:dyDescent="0.2">
      <c r="B848" s="17">
        <v>59063</v>
      </c>
      <c r="C848" s="18">
        <v>43731</v>
      </c>
      <c r="D848" s="19" t="s">
        <v>133</v>
      </c>
      <c r="E848" s="19" t="s">
        <v>7</v>
      </c>
      <c r="F848" s="20">
        <v>17</v>
      </c>
    </row>
    <row r="849" spans="2:6" x14ac:dyDescent="0.2">
      <c r="B849" s="17">
        <v>59064</v>
      </c>
      <c r="C849" s="18">
        <v>43731</v>
      </c>
      <c r="D849" s="19" t="s">
        <v>133</v>
      </c>
      <c r="E849" s="19" t="s">
        <v>145</v>
      </c>
      <c r="F849" s="20">
        <v>21</v>
      </c>
    </row>
    <row r="850" spans="2:6" x14ac:dyDescent="0.2">
      <c r="B850" s="17">
        <v>59065</v>
      </c>
      <c r="C850" s="18">
        <v>43731</v>
      </c>
      <c r="D850" s="19" t="s">
        <v>215</v>
      </c>
      <c r="E850" s="19" t="s">
        <v>7</v>
      </c>
      <c r="F850" s="20">
        <v>17</v>
      </c>
    </row>
    <row r="851" spans="2:6" x14ac:dyDescent="0.2">
      <c r="B851" s="17">
        <v>59066</v>
      </c>
      <c r="C851" s="18">
        <v>43731</v>
      </c>
      <c r="D851" s="19" t="s">
        <v>149</v>
      </c>
      <c r="E851" s="19" t="s">
        <v>166</v>
      </c>
      <c r="F851" s="20">
        <v>14</v>
      </c>
    </row>
    <row r="852" spans="2:6" x14ac:dyDescent="0.2">
      <c r="B852" s="17">
        <v>59067</v>
      </c>
      <c r="C852" s="18">
        <v>43731</v>
      </c>
      <c r="D852" s="19" t="s">
        <v>149</v>
      </c>
      <c r="E852" s="19" t="s">
        <v>167</v>
      </c>
      <c r="F852" s="20">
        <v>15</v>
      </c>
    </row>
    <row r="853" spans="2:6" x14ac:dyDescent="0.2">
      <c r="B853" s="17">
        <v>59068</v>
      </c>
      <c r="C853" s="18">
        <v>43731</v>
      </c>
      <c r="D853" s="19" t="s">
        <v>149</v>
      </c>
      <c r="E853" s="19" t="s">
        <v>184</v>
      </c>
      <c r="F853" s="20">
        <v>17</v>
      </c>
    </row>
    <row r="854" spans="2:6" x14ac:dyDescent="0.2">
      <c r="B854" s="17">
        <v>59069</v>
      </c>
      <c r="C854" s="18">
        <v>43731</v>
      </c>
      <c r="D854" s="19" t="s">
        <v>149</v>
      </c>
      <c r="E854" s="19" t="s">
        <v>129</v>
      </c>
      <c r="F854" s="20">
        <v>14</v>
      </c>
    </row>
    <row r="855" spans="2:6" x14ac:dyDescent="0.2">
      <c r="B855" s="17">
        <v>59070</v>
      </c>
      <c r="C855" s="18">
        <v>43731</v>
      </c>
      <c r="D855" s="19" t="s">
        <v>149</v>
      </c>
      <c r="E855" s="19" t="s">
        <v>181</v>
      </c>
      <c r="F855" s="20">
        <v>17</v>
      </c>
    </row>
    <row r="856" spans="2:6" x14ac:dyDescent="0.2">
      <c r="B856" s="17">
        <v>59071</v>
      </c>
      <c r="C856" s="18">
        <v>43731</v>
      </c>
      <c r="D856" s="19" t="s">
        <v>161</v>
      </c>
      <c r="E856" s="19" t="s">
        <v>160</v>
      </c>
      <c r="F856" s="20">
        <v>14</v>
      </c>
    </row>
    <row r="857" spans="2:6" x14ac:dyDescent="0.2">
      <c r="B857" s="17">
        <v>59072</v>
      </c>
      <c r="C857" s="18">
        <v>43731</v>
      </c>
      <c r="D857" s="19" t="s">
        <v>149</v>
      </c>
      <c r="E857" s="19" t="s">
        <v>6</v>
      </c>
      <c r="F857" s="20">
        <v>19</v>
      </c>
    </row>
    <row r="858" spans="2:6" x14ac:dyDescent="0.2">
      <c r="B858" s="17">
        <v>59073</v>
      </c>
      <c r="C858" s="18">
        <v>43731</v>
      </c>
      <c r="D858" s="19" t="s">
        <v>149</v>
      </c>
      <c r="E858" s="19" t="s">
        <v>90</v>
      </c>
      <c r="F858" s="20">
        <v>18</v>
      </c>
    </row>
    <row r="859" spans="2:6" x14ac:dyDescent="0.2">
      <c r="B859" s="17">
        <v>59074</v>
      </c>
      <c r="C859" s="18">
        <v>43731</v>
      </c>
      <c r="D859" s="19" t="s">
        <v>149</v>
      </c>
      <c r="E859" s="19" t="s">
        <v>145</v>
      </c>
      <c r="F859" s="20">
        <v>20</v>
      </c>
    </row>
    <row r="860" spans="2:6" x14ac:dyDescent="0.2">
      <c r="B860" s="17">
        <v>59075</v>
      </c>
      <c r="C860" s="18">
        <v>43731</v>
      </c>
      <c r="D860" s="19" t="s">
        <v>149</v>
      </c>
      <c r="E860" s="19" t="s">
        <v>220</v>
      </c>
      <c r="F860" s="20">
        <v>14</v>
      </c>
    </row>
    <row r="861" spans="2:6" x14ac:dyDescent="0.2">
      <c r="B861" s="17">
        <v>59076</v>
      </c>
      <c r="C861" s="18">
        <v>43731</v>
      </c>
      <c r="D861" s="19" t="s">
        <v>149</v>
      </c>
      <c r="E861" s="19" t="s">
        <v>8</v>
      </c>
      <c r="F861" s="20">
        <v>20</v>
      </c>
    </row>
    <row r="862" spans="2:6" x14ac:dyDescent="0.2">
      <c r="B862" s="17">
        <v>59077</v>
      </c>
      <c r="C862" s="18">
        <v>43731</v>
      </c>
      <c r="D862" s="19" t="s">
        <v>149</v>
      </c>
      <c r="E862" s="19" t="s">
        <v>89</v>
      </c>
      <c r="F862" s="20">
        <v>15</v>
      </c>
    </row>
    <row r="863" spans="2:6" x14ac:dyDescent="0.2">
      <c r="B863" s="17">
        <v>59078</v>
      </c>
      <c r="C863" s="18">
        <v>43731</v>
      </c>
      <c r="D863" s="19" t="s">
        <v>161</v>
      </c>
      <c r="E863" s="19" t="s">
        <v>64</v>
      </c>
      <c r="F863" s="20">
        <v>14</v>
      </c>
    </row>
    <row r="864" spans="2:6" x14ac:dyDescent="0.2">
      <c r="B864" s="17">
        <v>59079</v>
      </c>
      <c r="C864" s="18">
        <v>43731</v>
      </c>
      <c r="D864" s="19" t="s">
        <v>149</v>
      </c>
      <c r="E864" s="19" t="s">
        <v>157</v>
      </c>
      <c r="F864" s="20">
        <v>20</v>
      </c>
    </row>
    <row r="865" spans="2:6" x14ac:dyDescent="0.2">
      <c r="B865" s="17">
        <v>59080</v>
      </c>
      <c r="C865" s="18">
        <v>43731</v>
      </c>
      <c r="D865" s="19" t="s">
        <v>149</v>
      </c>
      <c r="E865" s="19" t="s">
        <v>129</v>
      </c>
      <c r="F865" s="20">
        <v>14</v>
      </c>
    </row>
    <row r="866" spans="2:6" x14ac:dyDescent="0.2">
      <c r="B866" s="17">
        <v>59081</v>
      </c>
      <c r="C866" s="18">
        <v>43731</v>
      </c>
      <c r="D866" s="19" t="s">
        <v>149</v>
      </c>
      <c r="E866" s="19" t="s">
        <v>166</v>
      </c>
      <c r="F866" s="20">
        <v>14</v>
      </c>
    </row>
    <row r="867" spans="2:6" x14ac:dyDescent="0.2">
      <c r="B867" s="17">
        <v>59082</v>
      </c>
      <c r="C867" s="18">
        <v>43731</v>
      </c>
      <c r="D867" s="19" t="s">
        <v>149</v>
      </c>
      <c r="E867" s="19" t="s">
        <v>167</v>
      </c>
      <c r="F867" s="20">
        <v>15</v>
      </c>
    </row>
    <row r="868" spans="2:6" x14ac:dyDescent="0.2">
      <c r="B868" s="17">
        <v>59083</v>
      </c>
      <c r="C868" s="18">
        <v>43731</v>
      </c>
      <c r="D868" s="19" t="s">
        <v>149</v>
      </c>
      <c r="E868" s="19" t="s">
        <v>184</v>
      </c>
      <c r="F868" s="20">
        <v>17</v>
      </c>
    </row>
    <row r="869" spans="2:6" x14ac:dyDescent="0.2">
      <c r="B869" s="17">
        <v>59084</v>
      </c>
      <c r="C869" s="18">
        <v>43731</v>
      </c>
      <c r="D869" s="19" t="s">
        <v>161</v>
      </c>
      <c r="E869" s="19" t="s">
        <v>160</v>
      </c>
      <c r="F869" s="20">
        <v>14</v>
      </c>
    </row>
    <row r="870" spans="2:6" x14ac:dyDescent="0.2">
      <c r="B870" s="17">
        <v>59085</v>
      </c>
      <c r="C870" s="18">
        <v>43731</v>
      </c>
      <c r="D870" s="19" t="s">
        <v>149</v>
      </c>
      <c r="E870" s="19" t="s">
        <v>181</v>
      </c>
      <c r="F870" s="20">
        <v>17</v>
      </c>
    </row>
    <row r="871" spans="2:6" x14ac:dyDescent="0.2">
      <c r="B871" s="17">
        <v>59086</v>
      </c>
      <c r="C871" s="18">
        <v>43731</v>
      </c>
      <c r="D871" s="19" t="s">
        <v>149</v>
      </c>
      <c r="E871" s="19" t="s">
        <v>6</v>
      </c>
      <c r="F871" s="20">
        <v>19</v>
      </c>
    </row>
    <row r="872" spans="2:6" x14ac:dyDescent="0.2">
      <c r="B872" s="17">
        <v>59087</v>
      </c>
      <c r="C872" s="18">
        <v>43731</v>
      </c>
      <c r="D872" s="19" t="s">
        <v>149</v>
      </c>
      <c r="E872" s="19" t="s">
        <v>145</v>
      </c>
      <c r="F872" s="20">
        <v>20</v>
      </c>
    </row>
    <row r="873" spans="2:6" x14ac:dyDescent="0.2">
      <c r="B873" s="17">
        <v>59088</v>
      </c>
      <c r="C873" s="18">
        <v>43731</v>
      </c>
      <c r="D873" s="19" t="s">
        <v>149</v>
      </c>
      <c r="E873" s="19" t="s">
        <v>8</v>
      </c>
      <c r="F873" s="20">
        <v>20</v>
      </c>
    </row>
    <row r="874" spans="2:6" x14ac:dyDescent="0.2">
      <c r="B874" s="17">
        <v>59089</v>
      </c>
      <c r="C874" s="18">
        <v>43731</v>
      </c>
      <c r="D874" s="19" t="s">
        <v>149</v>
      </c>
      <c r="E874" s="19" t="s">
        <v>89</v>
      </c>
      <c r="F874" s="20">
        <v>15</v>
      </c>
    </row>
    <row r="875" spans="2:6" x14ac:dyDescent="0.2">
      <c r="B875" s="17">
        <v>59090</v>
      </c>
      <c r="C875" s="18">
        <v>43731</v>
      </c>
      <c r="D875" s="19" t="s">
        <v>149</v>
      </c>
      <c r="E875" s="19" t="s">
        <v>157</v>
      </c>
      <c r="F875" s="20">
        <v>20</v>
      </c>
    </row>
    <row r="876" spans="2:6" x14ac:dyDescent="0.2">
      <c r="B876" s="17">
        <v>59091</v>
      </c>
      <c r="C876" s="18">
        <v>43731</v>
      </c>
      <c r="D876" s="19" t="s">
        <v>149</v>
      </c>
      <c r="E876" s="19" t="s">
        <v>220</v>
      </c>
      <c r="F876" s="20">
        <v>14</v>
      </c>
    </row>
    <row r="877" spans="2:6" x14ac:dyDescent="0.2">
      <c r="B877" s="17">
        <v>59092</v>
      </c>
      <c r="C877" s="18">
        <v>43731</v>
      </c>
      <c r="D877" s="19" t="s">
        <v>149</v>
      </c>
      <c r="E877" s="19" t="s">
        <v>166</v>
      </c>
      <c r="F877" s="20">
        <v>14</v>
      </c>
    </row>
    <row r="878" spans="2:6" x14ac:dyDescent="0.2">
      <c r="B878" s="17">
        <v>59093</v>
      </c>
      <c r="C878" s="18">
        <v>43731</v>
      </c>
      <c r="D878" s="19" t="s">
        <v>149</v>
      </c>
      <c r="E878" s="19" t="s">
        <v>167</v>
      </c>
      <c r="F878" s="20">
        <v>15</v>
      </c>
    </row>
    <row r="879" spans="2:6" x14ac:dyDescent="0.2">
      <c r="B879" s="17">
        <v>59094</v>
      </c>
      <c r="C879" s="18">
        <v>43731</v>
      </c>
      <c r="D879" s="19" t="s">
        <v>149</v>
      </c>
      <c r="E879" s="19" t="s">
        <v>184</v>
      </c>
      <c r="F879" s="20">
        <v>17</v>
      </c>
    </row>
    <row r="880" spans="2:6" x14ac:dyDescent="0.2">
      <c r="B880" s="17">
        <v>59095</v>
      </c>
      <c r="C880" s="18">
        <v>43731</v>
      </c>
      <c r="D880" s="19" t="s">
        <v>149</v>
      </c>
      <c r="E880" s="19" t="s">
        <v>129</v>
      </c>
      <c r="F880" s="20">
        <v>14</v>
      </c>
    </row>
    <row r="881" spans="2:6" x14ac:dyDescent="0.2">
      <c r="B881" s="17">
        <v>59096</v>
      </c>
      <c r="C881" s="18">
        <v>43731</v>
      </c>
      <c r="D881" s="19" t="s">
        <v>149</v>
      </c>
      <c r="E881" s="19" t="s">
        <v>181</v>
      </c>
      <c r="F881" s="20">
        <v>17</v>
      </c>
    </row>
    <row r="882" spans="2:6" x14ac:dyDescent="0.2">
      <c r="B882" s="17">
        <v>59097</v>
      </c>
      <c r="C882" s="18">
        <v>43731</v>
      </c>
      <c r="D882" s="19" t="s">
        <v>149</v>
      </c>
      <c r="E882" s="19" t="s">
        <v>8</v>
      </c>
      <c r="F882" s="20">
        <v>20</v>
      </c>
    </row>
    <row r="883" spans="2:6" x14ac:dyDescent="0.2">
      <c r="B883" s="17">
        <v>59098</v>
      </c>
      <c r="C883" s="18">
        <v>43731</v>
      </c>
      <c r="D883" s="19" t="s">
        <v>149</v>
      </c>
      <c r="E883" s="19" t="s">
        <v>6</v>
      </c>
      <c r="F883" s="20">
        <v>19</v>
      </c>
    </row>
    <row r="884" spans="2:6" x14ac:dyDescent="0.2">
      <c r="B884" s="17">
        <v>59099</v>
      </c>
      <c r="C884" s="18">
        <v>43731</v>
      </c>
      <c r="D884" s="19" t="s">
        <v>149</v>
      </c>
      <c r="E884" s="19" t="s">
        <v>89</v>
      </c>
      <c r="F884" s="20">
        <v>15</v>
      </c>
    </row>
    <row r="885" spans="2:6" x14ac:dyDescent="0.2">
      <c r="B885" s="17">
        <v>59100</v>
      </c>
      <c r="C885" s="18">
        <v>43731</v>
      </c>
      <c r="D885" s="19" t="s">
        <v>149</v>
      </c>
      <c r="E885" s="19" t="s">
        <v>145</v>
      </c>
      <c r="F885" s="20">
        <v>20</v>
      </c>
    </row>
    <row r="886" spans="2:6" x14ac:dyDescent="0.2">
      <c r="B886" s="17">
        <v>59101</v>
      </c>
      <c r="C886" s="18">
        <v>43731</v>
      </c>
      <c r="D886" s="19" t="s">
        <v>149</v>
      </c>
      <c r="E886" s="19" t="s">
        <v>166</v>
      </c>
      <c r="F886" s="20">
        <v>14</v>
      </c>
    </row>
    <row r="887" spans="2:6" x14ac:dyDescent="0.2">
      <c r="B887" s="17">
        <v>59102</v>
      </c>
      <c r="C887" s="18">
        <v>43731</v>
      </c>
      <c r="D887" s="19" t="s">
        <v>149</v>
      </c>
      <c r="E887" s="19" t="s">
        <v>7</v>
      </c>
      <c r="F887" s="20">
        <v>17</v>
      </c>
    </row>
    <row r="888" spans="2:6" x14ac:dyDescent="0.2">
      <c r="B888" s="17">
        <v>59103</v>
      </c>
      <c r="C888" s="18">
        <v>43731</v>
      </c>
      <c r="D888" s="19" t="s">
        <v>149</v>
      </c>
      <c r="E888" s="19" t="s">
        <v>129</v>
      </c>
      <c r="F888" s="20">
        <v>14</v>
      </c>
    </row>
    <row r="889" spans="2:6" x14ac:dyDescent="0.2">
      <c r="B889" s="17">
        <v>59104</v>
      </c>
      <c r="C889" s="18">
        <v>43731</v>
      </c>
      <c r="D889" s="19" t="s">
        <v>149</v>
      </c>
      <c r="E889" s="19" t="s">
        <v>167</v>
      </c>
      <c r="F889" s="20">
        <v>15</v>
      </c>
    </row>
    <row r="890" spans="2:6" x14ac:dyDescent="0.2">
      <c r="B890" s="17">
        <v>59105</v>
      </c>
      <c r="C890" s="18">
        <v>43731</v>
      </c>
      <c r="D890" s="19" t="s">
        <v>149</v>
      </c>
      <c r="E890" s="19" t="s">
        <v>184</v>
      </c>
      <c r="F890" s="20">
        <v>17</v>
      </c>
    </row>
    <row r="891" spans="2:6" x14ac:dyDescent="0.2">
      <c r="B891" s="17">
        <v>59106</v>
      </c>
      <c r="C891" s="18">
        <v>43732</v>
      </c>
      <c r="D891" s="19" t="s">
        <v>80</v>
      </c>
      <c r="E891" s="19" t="s">
        <v>7</v>
      </c>
      <c r="F891" s="20">
        <v>17</v>
      </c>
    </row>
    <row r="892" spans="2:6" x14ac:dyDescent="0.2">
      <c r="B892" s="17">
        <v>59107</v>
      </c>
      <c r="C892" s="18">
        <v>43732</v>
      </c>
      <c r="D892" s="19" t="s">
        <v>149</v>
      </c>
      <c r="E892" s="19" t="s">
        <v>184</v>
      </c>
      <c r="F892" s="20">
        <v>17</v>
      </c>
    </row>
    <row r="893" spans="2:6" x14ac:dyDescent="0.2">
      <c r="B893" s="17">
        <v>59108</v>
      </c>
      <c r="C893" s="18">
        <v>43732</v>
      </c>
      <c r="D893" s="19" t="s">
        <v>149</v>
      </c>
      <c r="E893" s="19" t="s">
        <v>89</v>
      </c>
      <c r="F893" s="20">
        <v>15</v>
      </c>
    </row>
    <row r="894" spans="2:6" x14ac:dyDescent="0.2">
      <c r="B894" s="17">
        <v>59109</v>
      </c>
      <c r="C894" s="18">
        <v>43732</v>
      </c>
      <c r="D894" s="19" t="s">
        <v>49</v>
      </c>
      <c r="E894" s="19" t="s">
        <v>8</v>
      </c>
      <c r="F894" s="20">
        <v>21</v>
      </c>
    </row>
    <row r="895" spans="2:6" x14ac:dyDescent="0.2">
      <c r="B895" s="17">
        <v>59110</v>
      </c>
      <c r="C895" s="18">
        <v>43732</v>
      </c>
      <c r="D895" s="19" t="s">
        <v>149</v>
      </c>
      <c r="E895" s="19" t="s">
        <v>13</v>
      </c>
      <c r="F895" s="20">
        <v>15</v>
      </c>
    </row>
    <row r="896" spans="2:6" x14ac:dyDescent="0.2">
      <c r="B896" s="17">
        <v>59111</v>
      </c>
      <c r="C896" s="18">
        <v>43732</v>
      </c>
      <c r="D896" s="19" t="s">
        <v>80</v>
      </c>
      <c r="E896" s="19" t="s">
        <v>145</v>
      </c>
      <c r="F896" s="20">
        <v>21</v>
      </c>
    </row>
    <row r="897" spans="2:6" x14ac:dyDescent="0.2">
      <c r="B897" s="17">
        <v>59112</v>
      </c>
      <c r="C897" s="18">
        <v>43732</v>
      </c>
      <c r="D897" s="19" t="s">
        <v>80</v>
      </c>
      <c r="E897" s="19" t="s">
        <v>6</v>
      </c>
      <c r="F897" s="20">
        <v>19</v>
      </c>
    </row>
    <row r="898" spans="2:6" x14ac:dyDescent="0.2">
      <c r="B898" s="17">
        <v>59113</v>
      </c>
      <c r="C898" s="18">
        <v>43732</v>
      </c>
      <c r="D898" s="19" t="s">
        <v>149</v>
      </c>
      <c r="E898" s="19" t="s">
        <v>181</v>
      </c>
      <c r="F898" s="20">
        <v>17</v>
      </c>
    </row>
    <row r="899" spans="2:6" x14ac:dyDescent="0.2">
      <c r="B899" s="17">
        <v>59114</v>
      </c>
      <c r="C899" s="18">
        <v>43732</v>
      </c>
      <c r="D899" s="19" t="s">
        <v>149</v>
      </c>
      <c r="E899" s="19" t="s">
        <v>167</v>
      </c>
      <c r="F899" s="20">
        <v>15</v>
      </c>
    </row>
    <row r="900" spans="2:6" x14ac:dyDescent="0.2">
      <c r="B900" s="17">
        <v>59115</v>
      </c>
      <c r="C900" s="18">
        <v>43732</v>
      </c>
      <c r="D900" s="19" t="s">
        <v>149</v>
      </c>
      <c r="E900" s="19" t="s">
        <v>43</v>
      </c>
      <c r="F900" s="20">
        <v>17</v>
      </c>
    </row>
    <row r="901" spans="2:6" x14ac:dyDescent="0.2">
      <c r="B901" s="17">
        <v>59116</v>
      </c>
      <c r="C901" s="18">
        <v>43732</v>
      </c>
      <c r="D901" s="19" t="s">
        <v>149</v>
      </c>
      <c r="E901" s="19" t="s">
        <v>20</v>
      </c>
      <c r="F901" s="20">
        <v>17</v>
      </c>
    </row>
    <row r="902" spans="2:6" x14ac:dyDescent="0.2">
      <c r="B902" s="17">
        <v>59117</v>
      </c>
      <c r="C902" s="18">
        <v>43732</v>
      </c>
      <c r="D902" s="19" t="s">
        <v>149</v>
      </c>
      <c r="E902" s="19" t="s">
        <v>220</v>
      </c>
      <c r="F902" s="20">
        <v>14</v>
      </c>
    </row>
    <row r="903" spans="2:6" x14ac:dyDescent="0.2">
      <c r="B903" s="17">
        <v>59118</v>
      </c>
      <c r="C903" s="18">
        <v>43732</v>
      </c>
      <c r="D903" s="19" t="s">
        <v>149</v>
      </c>
      <c r="E903" s="19" t="s">
        <v>166</v>
      </c>
      <c r="F903" s="20">
        <v>14</v>
      </c>
    </row>
    <row r="904" spans="2:6" x14ac:dyDescent="0.2">
      <c r="B904" s="17">
        <v>59119</v>
      </c>
      <c r="C904" s="18">
        <v>43732</v>
      </c>
      <c r="D904" s="19" t="s">
        <v>149</v>
      </c>
      <c r="E904" s="19" t="s">
        <v>150</v>
      </c>
      <c r="F904" s="20">
        <v>14</v>
      </c>
    </row>
    <row r="905" spans="2:6" x14ac:dyDescent="0.2">
      <c r="B905" s="17">
        <v>59120</v>
      </c>
      <c r="C905" s="18">
        <v>43732</v>
      </c>
      <c r="D905" s="19" t="s">
        <v>80</v>
      </c>
      <c r="E905" s="19" t="s">
        <v>129</v>
      </c>
      <c r="F905" s="20">
        <v>14</v>
      </c>
    </row>
    <row r="906" spans="2:6" x14ac:dyDescent="0.2">
      <c r="B906" s="17">
        <v>59121</v>
      </c>
      <c r="C906" s="18">
        <v>43732</v>
      </c>
      <c r="D906" s="19" t="s">
        <v>80</v>
      </c>
      <c r="E906" s="19" t="s">
        <v>89</v>
      </c>
      <c r="F906" s="20">
        <v>15</v>
      </c>
    </row>
    <row r="907" spans="2:6" x14ac:dyDescent="0.2">
      <c r="B907" s="17">
        <v>59122</v>
      </c>
      <c r="C907" s="18">
        <v>43732</v>
      </c>
      <c r="D907" s="19" t="s">
        <v>80</v>
      </c>
      <c r="E907" s="19" t="s">
        <v>7</v>
      </c>
      <c r="F907" s="20">
        <v>17</v>
      </c>
    </row>
    <row r="908" spans="2:6" x14ac:dyDescent="0.2">
      <c r="B908" s="17">
        <v>59123</v>
      </c>
      <c r="C908" s="18"/>
      <c r="D908" s="19" t="s">
        <v>27</v>
      </c>
      <c r="E908" s="19"/>
      <c r="F908" s="20"/>
    </row>
    <row r="909" spans="2:6" x14ac:dyDescent="0.2">
      <c r="B909" s="17">
        <v>59124</v>
      </c>
      <c r="C909" s="18">
        <v>43732</v>
      </c>
      <c r="D909" s="19" t="s">
        <v>149</v>
      </c>
      <c r="E909" s="19" t="s">
        <v>167</v>
      </c>
      <c r="F909" s="20">
        <v>15</v>
      </c>
    </row>
    <row r="910" spans="2:6" x14ac:dyDescent="0.2">
      <c r="B910" s="17">
        <v>59125</v>
      </c>
      <c r="C910" s="18">
        <v>43732</v>
      </c>
      <c r="D910" s="19" t="s">
        <v>149</v>
      </c>
      <c r="E910" s="19" t="s">
        <v>43</v>
      </c>
      <c r="F910" s="20">
        <v>17</v>
      </c>
    </row>
    <row r="911" spans="2:6" x14ac:dyDescent="0.2">
      <c r="B911" s="17">
        <v>59126</v>
      </c>
      <c r="C911" s="18">
        <v>43732</v>
      </c>
      <c r="D911" s="19" t="s">
        <v>149</v>
      </c>
      <c r="E911" s="19" t="s">
        <v>20</v>
      </c>
      <c r="F911" s="20">
        <v>17</v>
      </c>
    </row>
    <row r="912" spans="2:6" x14ac:dyDescent="0.2">
      <c r="B912" s="17">
        <v>59127</v>
      </c>
      <c r="C912" s="18">
        <v>43732</v>
      </c>
      <c r="D912" s="19" t="s">
        <v>49</v>
      </c>
      <c r="E912" s="19" t="s">
        <v>8</v>
      </c>
      <c r="F912" s="20">
        <v>21</v>
      </c>
    </row>
    <row r="913" spans="2:6" x14ac:dyDescent="0.2">
      <c r="B913" s="17">
        <v>59128</v>
      </c>
      <c r="C913" s="18">
        <v>43732</v>
      </c>
      <c r="D913" s="19" t="s">
        <v>80</v>
      </c>
      <c r="E913" s="19" t="s">
        <v>145</v>
      </c>
      <c r="F913" s="20">
        <v>21</v>
      </c>
    </row>
    <row r="914" spans="2:6" x14ac:dyDescent="0.2">
      <c r="B914" s="17">
        <v>59129</v>
      </c>
      <c r="C914" s="18">
        <v>43732</v>
      </c>
      <c r="D914" s="19" t="s">
        <v>149</v>
      </c>
      <c r="E914" s="19" t="s">
        <v>166</v>
      </c>
      <c r="F914" s="20">
        <v>14</v>
      </c>
    </row>
    <row r="915" spans="2:6" x14ac:dyDescent="0.2">
      <c r="B915" s="17">
        <v>59130</v>
      </c>
      <c r="C915" s="18">
        <v>43732</v>
      </c>
      <c r="D915" s="19" t="s">
        <v>149</v>
      </c>
      <c r="E915" s="19" t="s">
        <v>145</v>
      </c>
      <c r="F915" s="20">
        <v>20</v>
      </c>
    </row>
    <row r="916" spans="2:6" x14ac:dyDescent="0.2">
      <c r="B916" s="17">
        <v>59131</v>
      </c>
      <c r="C916" s="18">
        <v>43732</v>
      </c>
      <c r="D916" s="19" t="s">
        <v>149</v>
      </c>
      <c r="E916" s="19" t="s">
        <v>6</v>
      </c>
      <c r="F916" s="20">
        <v>19</v>
      </c>
    </row>
    <row r="917" spans="2:6" x14ac:dyDescent="0.2">
      <c r="B917" s="17">
        <v>59132</v>
      </c>
      <c r="C917" s="18">
        <v>43732</v>
      </c>
      <c r="D917" s="19" t="s">
        <v>149</v>
      </c>
      <c r="E917" s="19" t="s">
        <v>220</v>
      </c>
      <c r="F917" s="20">
        <v>14</v>
      </c>
    </row>
    <row r="918" spans="2:6" x14ac:dyDescent="0.2">
      <c r="B918" s="17">
        <v>59133</v>
      </c>
      <c r="C918" s="18">
        <v>43732</v>
      </c>
      <c r="D918" s="19" t="s">
        <v>149</v>
      </c>
      <c r="E918" s="19" t="s">
        <v>167</v>
      </c>
      <c r="F918" s="20">
        <v>15</v>
      </c>
    </row>
    <row r="919" spans="2:6" x14ac:dyDescent="0.2">
      <c r="B919" s="17">
        <v>59134</v>
      </c>
      <c r="C919" s="18">
        <v>43732</v>
      </c>
      <c r="D919" s="19" t="s">
        <v>149</v>
      </c>
      <c r="E919" s="19" t="s">
        <v>20</v>
      </c>
      <c r="F919" s="20">
        <v>17</v>
      </c>
    </row>
    <row r="920" spans="2:6" x14ac:dyDescent="0.2">
      <c r="B920" s="17">
        <v>59135</v>
      </c>
      <c r="C920" s="18">
        <v>43732</v>
      </c>
      <c r="D920" s="19" t="s">
        <v>149</v>
      </c>
      <c r="E920" s="19" t="s">
        <v>150</v>
      </c>
      <c r="F920" s="20">
        <v>14</v>
      </c>
    </row>
    <row r="921" spans="2:6" x14ac:dyDescent="0.2">
      <c r="B921" s="17">
        <v>59136</v>
      </c>
      <c r="C921" s="18">
        <v>43732</v>
      </c>
      <c r="D921" s="19" t="s">
        <v>149</v>
      </c>
      <c r="E921" s="19" t="s">
        <v>43</v>
      </c>
      <c r="F921" s="20">
        <v>17</v>
      </c>
    </row>
    <row r="922" spans="2:6" x14ac:dyDescent="0.2">
      <c r="B922" s="17">
        <v>59137</v>
      </c>
      <c r="C922" s="18">
        <v>43732</v>
      </c>
      <c r="D922" s="19" t="s">
        <v>161</v>
      </c>
      <c r="E922" s="19" t="s">
        <v>64</v>
      </c>
      <c r="F922" s="20">
        <v>14</v>
      </c>
    </row>
    <row r="923" spans="2:6" x14ac:dyDescent="0.2">
      <c r="B923" s="17">
        <v>59138</v>
      </c>
      <c r="C923" s="18">
        <v>43732</v>
      </c>
      <c r="D923" s="19" t="s">
        <v>149</v>
      </c>
      <c r="E923" s="19" t="s">
        <v>157</v>
      </c>
      <c r="F923" s="20">
        <v>20</v>
      </c>
    </row>
    <row r="924" spans="2:6" x14ac:dyDescent="0.2">
      <c r="B924" s="17">
        <v>59139</v>
      </c>
      <c r="C924" s="18">
        <v>43732</v>
      </c>
      <c r="D924" s="19" t="s">
        <v>149</v>
      </c>
      <c r="E924" s="19" t="s">
        <v>129</v>
      </c>
      <c r="F924" s="20">
        <v>14</v>
      </c>
    </row>
    <row r="925" spans="2:6" x14ac:dyDescent="0.2">
      <c r="B925" s="17">
        <v>59140</v>
      </c>
      <c r="C925" s="18">
        <v>43732</v>
      </c>
      <c r="D925" s="19" t="s">
        <v>161</v>
      </c>
      <c r="E925" s="19" t="s">
        <v>219</v>
      </c>
      <c r="F925" s="20">
        <v>14</v>
      </c>
    </row>
    <row r="926" spans="2:6" x14ac:dyDescent="0.2">
      <c r="B926" s="17">
        <v>59141</v>
      </c>
      <c r="C926" s="18">
        <v>43732</v>
      </c>
      <c r="D926" s="19" t="s">
        <v>149</v>
      </c>
      <c r="E926" s="19" t="s">
        <v>166</v>
      </c>
      <c r="F926" s="20">
        <v>14</v>
      </c>
    </row>
    <row r="927" spans="2:6" x14ac:dyDescent="0.2">
      <c r="B927" s="17">
        <v>59142</v>
      </c>
      <c r="C927" s="18">
        <v>43732</v>
      </c>
      <c r="D927" s="19" t="s">
        <v>149</v>
      </c>
      <c r="E927" s="19" t="s">
        <v>7</v>
      </c>
      <c r="F927" s="20">
        <v>17</v>
      </c>
    </row>
    <row r="928" spans="2:6" x14ac:dyDescent="0.2">
      <c r="B928" s="17">
        <v>59143</v>
      </c>
      <c r="C928" s="18">
        <v>43732</v>
      </c>
      <c r="D928" s="19" t="s">
        <v>149</v>
      </c>
      <c r="E928" s="19" t="s">
        <v>145</v>
      </c>
      <c r="F928" s="20">
        <v>20</v>
      </c>
    </row>
    <row r="929" spans="2:6" x14ac:dyDescent="0.2">
      <c r="B929" s="17">
        <v>59144</v>
      </c>
      <c r="C929" s="18">
        <v>43732</v>
      </c>
      <c r="D929" s="19" t="s">
        <v>149</v>
      </c>
      <c r="E929" s="19" t="s">
        <v>184</v>
      </c>
      <c r="F929" s="20">
        <v>17</v>
      </c>
    </row>
    <row r="930" spans="2:6" x14ac:dyDescent="0.2">
      <c r="B930" s="17">
        <v>59145</v>
      </c>
      <c r="C930" s="18">
        <v>43732</v>
      </c>
      <c r="D930" s="19" t="s">
        <v>149</v>
      </c>
      <c r="E930" s="19" t="s">
        <v>8</v>
      </c>
      <c r="F930" s="20">
        <v>20</v>
      </c>
    </row>
    <row r="931" spans="2:6" x14ac:dyDescent="0.2">
      <c r="B931" s="17">
        <v>59146</v>
      </c>
      <c r="C931" s="18">
        <v>43732</v>
      </c>
      <c r="D931" s="19" t="s">
        <v>149</v>
      </c>
      <c r="E931" s="19" t="s">
        <v>6</v>
      </c>
      <c r="F931" s="20">
        <v>19</v>
      </c>
    </row>
    <row r="932" spans="2:6" x14ac:dyDescent="0.2">
      <c r="B932" s="17">
        <v>59147</v>
      </c>
      <c r="C932" s="18">
        <v>43732</v>
      </c>
      <c r="D932" s="19" t="s">
        <v>149</v>
      </c>
      <c r="E932" s="19" t="s">
        <v>220</v>
      </c>
      <c r="F932" s="20">
        <v>14</v>
      </c>
    </row>
    <row r="933" spans="2:6" x14ac:dyDescent="0.2">
      <c r="B933" s="17">
        <v>59148</v>
      </c>
      <c r="C933" s="18">
        <v>43732</v>
      </c>
      <c r="D933" s="19" t="s">
        <v>149</v>
      </c>
      <c r="E933" s="19" t="s">
        <v>181</v>
      </c>
      <c r="F933" s="20">
        <v>17</v>
      </c>
    </row>
    <row r="934" spans="2:6" x14ac:dyDescent="0.2">
      <c r="B934" s="17">
        <v>59149</v>
      </c>
      <c r="C934" s="18">
        <v>43732</v>
      </c>
      <c r="D934" s="19" t="s">
        <v>149</v>
      </c>
      <c r="E934" s="19" t="s">
        <v>89</v>
      </c>
      <c r="F934" s="20">
        <v>15</v>
      </c>
    </row>
    <row r="935" spans="2:6" x14ac:dyDescent="0.2">
      <c r="B935" s="17">
        <v>59150</v>
      </c>
      <c r="C935" s="18">
        <v>43732</v>
      </c>
      <c r="D935" s="19" t="s">
        <v>149</v>
      </c>
      <c r="E935" s="19" t="s">
        <v>20</v>
      </c>
      <c r="F935" s="20">
        <v>17</v>
      </c>
    </row>
    <row r="936" spans="2:6" x14ac:dyDescent="0.2">
      <c r="B936" s="17">
        <v>59151</v>
      </c>
      <c r="C936" s="18">
        <v>43732</v>
      </c>
      <c r="D936" s="19" t="s">
        <v>149</v>
      </c>
      <c r="E936" s="19" t="s">
        <v>43</v>
      </c>
      <c r="F936" s="20">
        <v>17</v>
      </c>
    </row>
    <row r="937" spans="2:6" x14ac:dyDescent="0.2">
      <c r="B937" s="17">
        <v>59152</v>
      </c>
      <c r="C937" s="18">
        <v>43732</v>
      </c>
      <c r="D937" s="19" t="s">
        <v>149</v>
      </c>
      <c r="E937" s="19" t="s">
        <v>167</v>
      </c>
      <c r="F937" s="20">
        <v>15</v>
      </c>
    </row>
    <row r="938" spans="2:6" x14ac:dyDescent="0.2">
      <c r="B938" s="17">
        <v>59153</v>
      </c>
      <c r="C938" s="18">
        <v>43732</v>
      </c>
      <c r="D938" s="19" t="s">
        <v>149</v>
      </c>
      <c r="E938" s="19" t="s">
        <v>129</v>
      </c>
      <c r="F938" s="20">
        <v>14</v>
      </c>
    </row>
    <row r="939" spans="2:6" x14ac:dyDescent="0.2">
      <c r="B939" s="17">
        <v>59154</v>
      </c>
      <c r="C939" s="18">
        <v>43732</v>
      </c>
      <c r="D939" s="19" t="s">
        <v>149</v>
      </c>
      <c r="E939" s="19" t="s">
        <v>150</v>
      </c>
      <c r="F939" s="20">
        <v>14</v>
      </c>
    </row>
    <row r="940" spans="2:6" x14ac:dyDescent="0.2">
      <c r="B940" s="17">
        <v>59155</v>
      </c>
      <c r="C940" s="18">
        <v>43732</v>
      </c>
      <c r="D940" s="19" t="s">
        <v>161</v>
      </c>
      <c r="E940" s="19" t="s">
        <v>219</v>
      </c>
      <c r="F940" s="20">
        <v>14</v>
      </c>
    </row>
    <row r="941" spans="2:6" x14ac:dyDescent="0.2">
      <c r="B941" s="17">
        <v>59156</v>
      </c>
      <c r="C941" s="18">
        <v>43732</v>
      </c>
      <c r="D941" s="19" t="s">
        <v>149</v>
      </c>
      <c r="E941" s="19" t="s">
        <v>153</v>
      </c>
      <c r="F941" s="20">
        <v>14</v>
      </c>
    </row>
    <row r="942" spans="2:6" x14ac:dyDescent="0.2">
      <c r="B942" s="17">
        <v>59157</v>
      </c>
      <c r="C942" s="18">
        <v>43732</v>
      </c>
      <c r="D942" s="19" t="s">
        <v>149</v>
      </c>
      <c r="E942" s="19" t="s">
        <v>166</v>
      </c>
      <c r="F942" s="20">
        <v>14</v>
      </c>
    </row>
    <row r="943" spans="2:6" x14ac:dyDescent="0.2">
      <c r="B943" s="17">
        <v>59158</v>
      </c>
      <c r="C943" s="18">
        <v>43732</v>
      </c>
      <c r="D943" s="19" t="s">
        <v>149</v>
      </c>
      <c r="E943" s="19" t="s">
        <v>7</v>
      </c>
      <c r="F943" s="20">
        <v>17</v>
      </c>
    </row>
    <row r="944" spans="2:6" x14ac:dyDescent="0.2">
      <c r="B944" s="17">
        <v>59159</v>
      </c>
      <c r="C944" s="18">
        <v>43732</v>
      </c>
      <c r="D944" s="19" t="s">
        <v>161</v>
      </c>
      <c r="E944" s="19" t="s">
        <v>64</v>
      </c>
      <c r="F944" s="20">
        <v>14</v>
      </c>
    </row>
    <row r="945" spans="2:6" x14ac:dyDescent="0.2">
      <c r="B945" s="17">
        <v>59160</v>
      </c>
      <c r="C945" s="18">
        <v>43732</v>
      </c>
      <c r="D945" s="19" t="s">
        <v>149</v>
      </c>
      <c r="E945" s="19" t="s">
        <v>157</v>
      </c>
      <c r="F945" s="20">
        <v>20</v>
      </c>
    </row>
    <row r="946" spans="2:6" x14ac:dyDescent="0.2">
      <c r="B946" s="17">
        <v>59161</v>
      </c>
      <c r="C946" s="18">
        <v>43732</v>
      </c>
      <c r="D946" s="19" t="s">
        <v>149</v>
      </c>
      <c r="E946" s="19" t="s">
        <v>145</v>
      </c>
      <c r="F946" s="20">
        <v>20</v>
      </c>
    </row>
    <row r="947" spans="2:6" x14ac:dyDescent="0.2">
      <c r="B947" s="17">
        <v>59162</v>
      </c>
      <c r="C947" s="18">
        <v>43732</v>
      </c>
      <c r="D947" s="19" t="s">
        <v>149</v>
      </c>
      <c r="E947" s="19" t="s">
        <v>13</v>
      </c>
      <c r="F947" s="20">
        <v>15</v>
      </c>
    </row>
    <row r="948" spans="2:6" x14ac:dyDescent="0.2">
      <c r="B948" s="17">
        <v>59163</v>
      </c>
      <c r="C948" s="18">
        <v>43732</v>
      </c>
      <c r="D948" s="19" t="s">
        <v>149</v>
      </c>
      <c r="E948" s="19" t="s">
        <v>8</v>
      </c>
      <c r="F948" s="20">
        <v>20</v>
      </c>
    </row>
    <row r="949" spans="2:6" x14ac:dyDescent="0.2">
      <c r="B949" s="17">
        <v>59164</v>
      </c>
      <c r="C949" s="18">
        <v>43732</v>
      </c>
      <c r="D949" s="19" t="s">
        <v>149</v>
      </c>
      <c r="E949" s="19" t="s">
        <v>184</v>
      </c>
      <c r="F949" s="20">
        <v>17</v>
      </c>
    </row>
    <row r="950" spans="2:6" x14ac:dyDescent="0.2">
      <c r="B950" s="17">
        <v>59165</v>
      </c>
      <c r="C950" s="18">
        <v>43732</v>
      </c>
      <c r="D950" s="19" t="s">
        <v>149</v>
      </c>
      <c r="E950" s="19" t="s">
        <v>89</v>
      </c>
      <c r="F950" s="20">
        <v>15</v>
      </c>
    </row>
    <row r="951" spans="2:6" x14ac:dyDescent="0.2">
      <c r="B951" s="17">
        <v>59166</v>
      </c>
      <c r="C951" s="18">
        <v>43732</v>
      </c>
      <c r="D951" s="19" t="s">
        <v>149</v>
      </c>
      <c r="E951" s="19" t="s">
        <v>6</v>
      </c>
      <c r="F951" s="20">
        <v>19</v>
      </c>
    </row>
    <row r="952" spans="2:6" x14ac:dyDescent="0.2">
      <c r="B952" s="17">
        <v>59167</v>
      </c>
      <c r="C952" s="18">
        <v>43732</v>
      </c>
      <c r="D952" s="19" t="s">
        <v>149</v>
      </c>
      <c r="E952" s="19" t="s">
        <v>220</v>
      </c>
      <c r="F952" s="20">
        <v>14</v>
      </c>
    </row>
    <row r="953" spans="2:6" x14ac:dyDescent="0.2">
      <c r="B953" s="17">
        <v>59168</v>
      </c>
      <c r="C953" s="18">
        <v>43732</v>
      </c>
      <c r="D953" s="19" t="s">
        <v>149</v>
      </c>
      <c r="E953" s="19" t="s">
        <v>181</v>
      </c>
      <c r="F953" s="20">
        <v>17</v>
      </c>
    </row>
    <row r="954" spans="2:6" x14ac:dyDescent="0.2">
      <c r="B954" s="17">
        <v>59169</v>
      </c>
      <c r="C954" s="18">
        <v>43732</v>
      </c>
      <c r="D954" s="19" t="s">
        <v>149</v>
      </c>
      <c r="E954" s="19" t="s">
        <v>20</v>
      </c>
      <c r="F954" s="20">
        <v>17</v>
      </c>
    </row>
    <row r="955" spans="2:6" x14ac:dyDescent="0.2">
      <c r="B955" s="17">
        <v>59170</v>
      </c>
      <c r="C955" s="18">
        <v>43732</v>
      </c>
      <c r="D955" s="19" t="s">
        <v>161</v>
      </c>
      <c r="E955" s="19" t="s">
        <v>219</v>
      </c>
      <c r="F955" s="20">
        <v>14</v>
      </c>
    </row>
    <row r="956" spans="2:6" x14ac:dyDescent="0.2">
      <c r="B956" s="17">
        <v>59171</v>
      </c>
      <c r="C956" s="18">
        <v>43732</v>
      </c>
      <c r="D956" s="19" t="s">
        <v>149</v>
      </c>
      <c r="E956" s="19" t="s">
        <v>43</v>
      </c>
      <c r="F956" s="20">
        <v>17</v>
      </c>
    </row>
    <row r="957" spans="2:6" x14ac:dyDescent="0.2">
      <c r="B957" s="17">
        <v>59172</v>
      </c>
      <c r="C957" s="18">
        <v>43732</v>
      </c>
      <c r="D957" s="19" t="s">
        <v>149</v>
      </c>
      <c r="E957" s="19" t="s">
        <v>167</v>
      </c>
      <c r="F957" s="20">
        <v>15</v>
      </c>
    </row>
    <row r="958" spans="2:6" x14ac:dyDescent="0.2">
      <c r="B958" s="17">
        <v>59173</v>
      </c>
      <c r="C958" s="18">
        <v>43732</v>
      </c>
      <c r="D958" s="19" t="s">
        <v>149</v>
      </c>
      <c r="E958" s="19" t="s">
        <v>129</v>
      </c>
      <c r="F958" s="20">
        <v>14</v>
      </c>
    </row>
    <row r="959" spans="2:6" x14ac:dyDescent="0.2">
      <c r="B959" s="17">
        <v>59174</v>
      </c>
      <c r="C959" s="18">
        <v>43732</v>
      </c>
      <c r="D959" s="19" t="s">
        <v>161</v>
      </c>
      <c r="E959" s="19" t="s">
        <v>64</v>
      </c>
      <c r="F959" s="20">
        <v>14</v>
      </c>
    </row>
    <row r="960" spans="2:6" x14ac:dyDescent="0.2">
      <c r="B960" s="17">
        <v>59175</v>
      </c>
      <c r="C960" s="18">
        <v>43732</v>
      </c>
      <c r="D960" s="19" t="s">
        <v>149</v>
      </c>
      <c r="E960" s="19" t="s">
        <v>166</v>
      </c>
      <c r="F960" s="20">
        <v>14</v>
      </c>
    </row>
    <row r="961" spans="2:6" x14ac:dyDescent="0.2">
      <c r="B961" s="17">
        <v>59176</v>
      </c>
      <c r="C961" s="18">
        <v>43732</v>
      </c>
      <c r="D961" s="19" t="s">
        <v>149</v>
      </c>
      <c r="E961" s="19" t="s">
        <v>153</v>
      </c>
      <c r="F961" s="20">
        <v>14</v>
      </c>
    </row>
    <row r="962" spans="2:6" x14ac:dyDescent="0.2">
      <c r="B962" s="17">
        <v>59177</v>
      </c>
      <c r="C962" s="18">
        <v>43732</v>
      </c>
      <c r="D962" s="19" t="s">
        <v>149</v>
      </c>
      <c r="E962" s="19" t="s">
        <v>90</v>
      </c>
      <c r="F962" s="20">
        <v>18</v>
      </c>
    </row>
    <row r="963" spans="2:6" x14ac:dyDescent="0.2">
      <c r="B963" s="17">
        <v>59178</v>
      </c>
      <c r="C963" s="18">
        <v>43732</v>
      </c>
      <c r="D963" s="19" t="s">
        <v>149</v>
      </c>
      <c r="E963" s="19" t="s">
        <v>13</v>
      </c>
      <c r="F963" s="20">
        <v>15</v>
      </c>
    </row>
    <row r="964" spans="2:6" x14ac:dyDescent="0.2">
      <c r="B964" s="17">
        <v>59179</v>
      </c>
      <c r="C964" s="18">
        <v>43732</v>
      </c>
      <c r="D964" s="19" t="s">
        <v>149</v>
      </c>
      <c r="E964" s="19" t="s">
        <v>8</v>
      </c>
      <c r="F964" s="20">
        <v>20</v>
      </c>
    </row>
    <row r="965" spans="2:6" x14ac:dyDescent="0.2">
      <c r="B965" s="17">
        <v>59180</v>
      </c>
      <c r="C965" s="18">
        <v>43732</v>
      </c>
      <c r="D965" s="19" t="s">
        <v>149</v>
      </c>
      <c r="E965" s="19" t="s">
        <v>184</v>
      </c>
      <c r="F965" s="20">
        <v>17</v>
      </c>
    </row>
    <row r="966" spans="2:6" x14ac:dyDescent="0.2">
      <c r="B966" s="17">
        <v>59181</v>
      </c>
      <c r="C966" s="18">
        <v>43732</v>
      </c>
      <c r="D966" s="19" t="s">
        <v>161</v>
      </c>
      <c r="E966" s="19" t="s">
        <v>219</v>
      </c>
      <c r="F966" s="20">
        <v>14</v>
      </c>
    </row>
    <row r="967" spans="2:6" x14ac:dyDescent="0.2">
      <c r="B967" s="17">
        <v>59182</v>
      </c>
      <c r="C967" s="18">
        <v>43732</v>
      </c>
      <c r="D967" s="19" t="s">
        <v>149</v>
      </c>
      <c r="E967" s="19" t="s">
        <v>7</v>
      </c>
      <c r="F967" s="20">
        <v>17</v>
      </c>
    </row>
    <row r="968" spans="2:6" x14ac:dyDescent="0.2">
      <c r="B968" s="17">
        <v>59183</v>
      </c>
      <c r="C968" s="18">
        <v>43732</v>
      </c>
      <c r="D968" s="19" t="s">
        <v>149</v>
      </c>
      <c r="E968" s="19" t="s">
        <v>6</v>
      </c>
      <c r="F968" s="20">
        <v>20</v>
      </c>
    </row>
    <row r="969" spans="2:6" x14ac:dyDescent="0.2">
      <c r="B969" s="17">
        <v>59184</v>
      </c>
      <c r="C969" s="18">
        <v>43732</v>
      </c>
      <c r="D969" s="19" t="s">
        <v>149</v>
      </c>
      <c r="E969" s="19" t="s">
        <v>167</v>
      </c>
      <c r="F969" s="20">
        <v>15</v>
      </c>
    </row>
    <row r="970" spans="2:6" x14ac:dyDescent="0.2">
      <c r="B970" s="17">
        <v>59185</v>
      </c>
      <c r="C970" s="18">
        <v>43732</v>
      </c>
      <c r="D970" s="19" t="s">
        <v>149</v>
      </c>
      <c r="E970" s="19" t="s">
        <v>166</v>
      </c>
      <c r="F970" s="20">
        <v>14</v>
      </c>
    </row>
    <row r="971" spans="2:6" x14ac:dyDescent="0.2">
      <c r="B971" s="17">
        <v>59186</v>
      </c>
      <c r="C971" s="18">
        <v>43733</v>
      </c>
      <c r="D971" s="19" t="s">
        <v>221</v>
      </c>
      <c r="E971" s="19" t="s">
        <v>7</v>
      </c>
      <c r="F971" s="20">
        <v>17</v>
      </c>
    </row>
    <row r="972" spans="2:6" x14ac:dyDescent="0.2">
      <c r="B972" s="17">
        <v>59187</v>
      </c>
      <c r="C972" s="18">
        <v>43733</v>
      </c>
      <c r="D972" s="19" t="s">
        <v>149</v>
      </c>
      <c r="E972" s="19" t="s">
        <v>153</v>
      </c>
      <c r="F972" s="20">
        <v>14</v>
      </c>
    </row>
    <row r="973" spans="2:6" x14ac:dyDescent="0.2">
      <c r="B973" s="17">
        <v>59188</v>
      </c>
      <c r="C973" s="18">
        <v>43733</v>
      </c>
      <c r="D973" s="19" t="s">
        <v>221</v>
      </c>
      <c r="E973" s="19" t="s">
        <v>145</v>
      </c>
      <c r="F973" s="20">
        <v>21</v>
      </c>
    </row>
    <row r="974" spans="2:6" x14ac:dyDescent="0.2">
      <c r="B974" s="17">
        <v>59189</v>
      </c>
      <c r="C974" s="18">
        <v>43733</v>
      </c>
      <c r="D974" s="19" t="s">
        <v>221</v>
      </c>
      <c r="E974" s="19" t="s">
        <v>8</v>
      </c>
      <c r="F974" s="20">
        <v>21</v>
      </c>
    </row>
    <row r="975" spans="2:6" x14ac:dyDescent="0.2">
      <c r="B975" s="17">
        <v>59190</v>
      </c>
      <c r="C975" s="18">
        <v>43733</v>
      </c>
      <c r="D975" s="19" t="s">
        <v>221</v>
      </c>
      <c r="E975" s="19" t="s">
        <v>6</v>
      </c>
      <c r="F975" s="20">
        <v>21</v>
      </c>
    </row>
    <row r="976" spans="2:6" x14ac:dyDescent="0.2">
      <c r="B976" s="17">
        <v>59191</v>
      </c>
      <c r="C976" s="18">
        <v>43733</v>
      </c>
      <c r="D976" s="19" t="s">
        <v>149</v>
      </c>
      <c r="E976" s="19" t="s">
        <v>184</v>
      </c>
      <c r="F976" s="20">
        <v>17</v>
      </c>
    </row>
    <row r="977" spans="2:6" x14ac:dyDescent="0.2">
      <c r="B977" s="17">
        <v>59192</v>
      </c>
      <c r="C977" s="18">
        <v>43733</v>
      </c>
      <c r="D977" s="19" t="s">
        <v>149</v>
      </c>
      <c r="E977" s="19" t="s">
        <v>89</v>
      </c>
      <c r="F977" s="20">
        <v>15</v>
      </c>
    </row>
    <row r="978" spans="2:6" x14ac:dyDescent="0.2">
      <c r="B978" s="17">
        <v>59193</v>
      </c>
      <c r="C978" s="18">
        <v>43733</v>
      </c>
      <c r="D978" s="19" t="s">
        <v>149</v>
      </c>
      <c r="E978" s="19" t="s">
        <v>90</v>
      </c>
      <c r="F978" s="20">
        <v>18</v>
      </c>
    </row>
    <row r="979" spans="2:6" x14ac:dyDescent="0.2">
      <c r="B979" s="17">
        <v>59194</v>
      </c>
      <c r="C979" s="18">
        <v>43733</v>
      </c>
      <c r="D979" s="19" t="s">
        <v>149</v>
      </c>
      <c r="E979" s="19" t="s">
        <v>13</v>
      </c>
      <c r="F979" s="20">
        <v>15</v>
      </c>
    </row>
    <row r="980" spans="2:6" x14ac:dyDescent="0.2">
      <c r="B980" s="17">
        <v>59195</v>
      </c>
      <c r="C980" s="18">
        <v>43733</v>
      </c>
      <c r="D980" s="19" t="s">
        <v>149</v>
      </c>
      <c r="E980" s="19" t="s">
        <v>129</v>
      </c>
      <c r="F980" s="20">
        <v>14</v>
      </c>
    </row>
    <row r="981" spans="2:6" x14ac:dyDescent="0.2">
      <c r="B981" s="17">
        <v>59196</v>
      </c>
      <c r="C981" s="18">
        <v>43733</v>
      </c>
      <c r="D981" s="19" t="s">
        <v>149</v>
      </c>
      <c r="E981" s="19" t="s">
        <v>43</v>
      </c>
      <c r="F981" s="20">
        <v>17</v>
      </c>
    </row>
    <row r="982" spans="2:6" x14ac:dyDescent="0.2">
      <c r="B982" s="17">
        <v>59197</v>
      </c>
      <c r="C982" s="18">
        <v>43733</v>
      </c>
      <c r="D982" s="19" t="s">
        <v>149</v>
      </c>
      <c r="E982" s="19" t="s">
        <v>20</v>
      </c>
      <c r="F982" s="20">
        <v>17</v>
      </c>
    </row>
    <row r="983" spans="2:6" x14ac:dyDescent="0.2">
      <c r="B983" s="17">
        <v>59198</v>
      </c>
      <c r="C983" s="18">
        <v>43733</v>
      </c>
      <c r="D983" s="19" t="s">
        <v>149</v>
      </c>
      <c r="E983" s="19" t="s">
        <v>166</v>
      </c>
      <c r="F983" s="20">
        <v>14</v>
      </c>
    </row>
    <row r="984" spans="2:6" x14ac:dyDescent="0.2">
      <c r="B984" s="17">
        <v>59199</v>
      </c>
      <c r="C984" s="18">
        <v>43733</v>
      </c>
      <c r="D984" s="19" t="s">
        <v>149</v>
      </c>
      <c r="E984" s="19" t="s">
        <v>181</v>
      </c>
      <c r="F984" s="20">
        <v>17</v>
      </c>
    </row>
    <row r="985" spans="2:6" x14ac:dyDescent="0.2">
      <c r="B985" s="17">
        <v>59200</v>
      </c>
      <c r="C985" s="18">
        <v>43733</v>
      </c>
      <c r="D985" s="19" t="s">
        <v>149</v>
      </c>
      <c r="E985" s="19" t="s">
        <v>167</v>
      </c>
      <c r="F985" s="20">
        <v>15</v>
      </c>
    </row>
    <row r="986" spans="2:6" x14ac:dyDescent="0.2">
      <c r="B986" s="17">
        <v>59201</v>
      </c>
      <c r="C986" s="18">
        <v>43733</v>
      </c>
      <c r="D986" s="19" t="s">
        <v>149</v>
      </c>
      <c r="E986" s="19" t="s">
        <v>150</v>
      </c>
      <c r="F986" s="20">
        <v>14</v>
      </c>
    </row>
    <row r="987" spans="2:6" x14ac:dyDescent="0.2">
      <c r="B987" s="17">
        <v>59202</v>
      </c>
      <c r="C987" s="18">
        <v>43733</v>
      </c>
      <c r="D987" s="19" t="s">
        <v>161</v>
      </c>
      <c r="E987" s="19" t="s">
        <v>64</v>
      </c>
      <c r="F987" s="20">
        <v>14</v>
      </c>
    </row>
    <row r="988" spans="2:6" x14ac:dyDescent="0.2">
      <c r="B988" s="17">
        <v>59203</v>
      </c>
      <c r="C988" s="18">
        <v>43733</v>
      </c>
      <c r="D988" s="19" t="s">
        <v>149</v>
      </c>
      <c r="E988" s="19" t="s">
        <v>7</v>
      </c>
      <c r="F988" s="20">
        <v>17</v>
      </c>
    </row>
    <row r="989" spans="2:6" x14ac:dyDescent="0.2">
      <c r="B989" s="17">
        <v>59204</v>
      </c>
      <c r="C989" s="18">
        <v>43733</v>
      </c>
      <c r="D989" s="19" t="s">
        <v>161</v>
      </c>
      <c r="E989" s="19" t="s">
        <v>99</v>
      </c>
      <c r="F989" s="20">
        <v>16</v>
      </c>
    </row>
    <row r="990" spans="2:6" x14ac:dyDescent="0.2">
      <c r="B990" s="17">
        <v>59205</v>
      </c>
      <c r="C990" s="18">
        <v>43733</v>
      </c>
      <c r="D990" s="19" t="s">
        <v>161</v>
      </c>
      <c r="E990" s="19" t="s">
        <v>195</v>
      </c>
      <c r="F990" s="20">
        <v>14.5</v>
      </c>
    </row>
    <row r="991" spans="2:6" x14ac:dyDescent="0.2">
      <c r="B991" s="17">
        <v>59206</v>
      </c>
      <c r="C991" s="18">
        <v>43733</v>
      </c>
      <c r="D991" s="19" t="s">
        <v>149</v>
      </c>
      <c r="E991" s="19" t="s">
        <v>153</v>
      </c>
      <c r="F991" s="20">
        <v>14</v>
      </c>
    </row>
    <row r="992" spans="2:6" x14ac:dyDescent="0.2">
      <c r="B992" s="17">
        <v>59207</v>
      </c>
      <c r="C992" s="18">
        <v>43733</v>
      </c>
      <c r="D992" s="19" t="s">
        <v>161</v>
      </c>
      <c r="E992" s="19" t="s">
        <v>160</v>
      </c>
      <c r="F992" s="20">
        <v>14</v>
      </c>
    </row>
    <row r="993" spans="2:6" x14ac:dyDescent="0.2">
      <c r="B993" s="17">
        <v>59208</v>
      </c>
      <c r="C993" s="18">
        <v>43733</v>
      </c>
      <c r="D993" s="19" t="s">
        <v>149</v>
      </c>
      <c r="E993" s="19" t="s">
        <v>184</v>
      </c>
      <c r="F993" s="20">
        <v>17</v>
      </c>
    </row>
    <row r="994" spans="2:6" x14ac:dyDescent="0.2">
      <c r="B994" s="17">
        <v>59209</v>
      </c>
      <c r="C994" s="18">
        <v>43733</v>
      </c>
      <c r="D994" s="19" t="s">
        <v>149</v>
      </c>
      <c r="E994" s="19" t="s">
        <v>8</v>
      </c>
      <c r="F994" s="20">
        <v>20</v>
      </c>
    </row>
    <row r="995" spans="2:6" x14ac:dyDescent="0.2">
      <c r="B995" s="17">
        <v>59210</v>
      </c>
      <c r="C995" s="18">
        <v>43733</v>
      </c>
      <c r="D995" s="19" t="s">
        <v>149</v>
      </c>
      <c r="E995" s="19" t="s">
        <v>89</v>
      </c>
      <c r="F995" s="20">
        <v>15</v>
      </c>
    </row>
    <row r="996" spans="2:6" x14ac:dyDescent="0.2">
      <c r="B996" s="17">
        <v>59211</v>
      </c>
      <c r="C996" s="18">
        <v>43733</v>
      </c>
      <c r="D996" s="19" t="s">
        <v>149</v>
      </c>
      <c r="E996" s="19" t="s">
        <v>129</v>
      </c>
      <c r="F996" s="20">
        <v>14</v>
      </c>
    </row>
    <row r="997" spans="2:6" x14ac:dyDescent="0.2">
      <c r="B997" s="17">
        <v>59212</v>
      </c>
      <c r="C997" s="18">
        <v>43733</v>
      </c>
      <c r="D997" s="19" t="s">
        <v>149</v>
      </c>
      <c r="E997" s="19" t="s">
        <v>43</v>
      </c>
      <c r="F997" s="20">
        <v>17</v>
      </c>
    </row>
    <row r="998" spans="2:6" x14ac:dyDescent="0.2">
      <c r="B998" s="17">
        <v>59213</v>
      </c>
      <c r="C998" s="18">
        <v>43733</v>
      </c>
      <c r="D998" s="19" t="s">
        <v>149</v>
      </c>
      <c r="E998" s="19" t="s">
        <v>157</v>
      </c>
      <c r="F998" s="20">
        <v>20</v>
      </c>
    </row>
    <row r="999" spans="2:6" x14ac:dyDescent="0.2">
      <c r="B999" s="17">
        <v>59214</v>
      </c>
      <c r="C999" s="18">
        <v>43733</v>
      </c>
      <c r="D999" s="19" t="s">
        <v>149</v>
      </c>
      <c r="E999" s="19" t="s">
        <v>20</v>
      </c>
      <c r="F999" s="20">
        <v>17</v>
      </c>
    </row>
    <row r="1000" spans="2:6" x14ac:dyDescent="0.2">
      <c r="B1000" s="17">
        <v>59215</v>
      </c>
      <c r="C1000" s="18">
        <v>43733</v>
      </c>
      <c r="D1000" s="19" t="s">
        <v>133</v>
      </c>
      <c r="E1000" s="19" t="s">
        <v>6</v>
      </c>
      <c r="F1000" s="20">
        <v>21</v>
      </c>
    </row>
    <row r="1001" spans="2:6" x14ac:dyDescent="0.2">
      <c r="B1001" s="17">
        <v>59216</v>
      </c>
      <c r="C1001" s="18">
        <v>43733</v>
      </c>
      <c r="D1001" s="19" t="s">
        <v>149</v>
      </c>
      <c r="E1001" s="19" t="s">
        <v>145</v>
      </c>
      <c r="F1001" s="20">
        <v>20</v>
      </c>
    </row>
    <row r="1002" spans="2:6" x14ac:dyDescent="0.2">
      <c r="B1002" s="17">
        <v>59217</v>
      </c>
      <c r="C1002" s="18">
        <v>43733</v>
      </c>
      <c r="D1002" s="19" t="s">
        <v>149</v>
      </c>
      <c r="E1002" s="19" t="s">
        <v>166</v>
      </c>
      <c r="F1002" s="20">
        <v>14</v>
      </c>
    </row>
    <row r="1003" spans="2:6" x14ac:dyDescent="0.2">
      <c r="B1003" s="17">
        <v>59218</v>
      </c>
      <c r="C1003" s="18">
        <v>43733</v>
      </c>
      <c r="D1003" s="19" t="s">
        <v>149</v>
      </c>
      <c r="E1003" s="19" t="s">
        <v>13</v>
      </c>
      <c r="F1003" s="20">
        <v>15</v>
      </c>
    </row>
    <row r="1004" spans="2:6" x14ac:dyDescent="0.2">
      <c r="B1004" s="17">
        <v>59219</v>
      </c>
      <c r="C1004" s="18">
        <v>43733</v>
      </c>
      <c r="D1004" s="19" t="s">
        <v>149</v>
      </c>
      <c r="E1004" s="19" t="s">
        <v>167</v>
      </c>
      <c r="F1004" s="20">
        <v>15</v>
      </c>
    </row>
    <row r="1005" spans="2:6" x14ac:dyDescent="0.2">
      <c r="B1005" s="17">
        <v>59220</v>
      </c>
      <c r="C1005" s="18">
        <v>43733</v>
      </c>
      <c r="D1005" s="19" t="s">
        <v>161</v>
      </c>
      <c r="E1005" s="19" t="s">
        <v>64</v>
      </c>
      <c r="F1005" s="20">
        <v>14</v>
      </c>
    </row>
    <row r="1006" spans="2:6" x14ac:dyDescent="0.2">
      <c r="B1006" s="17">
        <v>59221</v>
      </c>
      <c r="C1006" s="18">
        <v>43733</v>
      </c>
      <c r="D1006" s="19" t="s">
        <v>161</v>
      </c>
      <c r="E1006" s="19" t="s">
        <v>195</v>
      </c>
      <c r="F1006" s="20">
        <v>14.5</v>
      </c>
    </row>
    <row r="1007" spans="2:6" x14ac:dyDescent="0.2">
      <c r="B1007" s="17">
        <v>59222</v>
      </c>
      <c r="C1007" s="18"/>
      <c r="D1007" s="19" t="s">
        <v>27</v>
      </c>
      <c r="E1007" s="19"/>
      <c r="F1007" s="20"/>
    </row>
    <row r="1008" spans="2:6" x14ac:dyDescent="0.2">
      <c r="B1008" s="17">
        <v>59223</v>
      </c>
      <c r="C1008" s="18">
        <v>43733</v>
      </c>
      <c r="D1008" s="19" t="s">
        <v>161</v>
      </c>
      <c r="E1008" s="19" t="s">
        <v>160</v>
      </c>
      <c r="F1008" s="20">
        <v>14</v>
      </c>
    </row>
    <row r="1009" spans="2:6" x14ac:dyDescent="0.2">
      <c r="B1009" s="17">
        <v>59224</v>
      </c>
      <c r="C1009" s="18">
        <v>43733</v>
      </c>
      <c r="D1009" s="19" t="s">
        <v>161</v>
      </c>
      <c r="E1009" s="19" t="s">
        <v>99</v>
      </c>
      <c r="F1009" s="20">
        <v>16</v>
      </c>
    </row>
    <row r="1010" spans="2:6" x14ac:dyDescent="0.2">
      <c r="B1010" s="17">
        <v>59225</v>
      </c>
      <c r="C1010" s="18">
        <v>43733</v>
      </c>
      <c r="D1010" s="19" t="s">
        <v>149</v>
      </c>
      <c r="E1010" s="19" t="s">
        <v>7</v>
      </c>
      <c r="F1010" s="20">
        <v>17</v>
      </c>
    </row>
    <row r="1011" spans="2:6" x14ac:dyDescent="0.2">
      <c r="B1011" s="17">
        <v>59226</v>
      </c>
      <c r="C1011" s="18">
        <v>43733</v>
      </c>
      <c r="D1011" s="19" t="s">
        <v>133</v>
      </c>
      <c r="E1011" s="19" t="s">
        <v>6</v>
      </c>
      <c r="F1011" s="20">
        <v>21</v>
      </c>
    </row>
    <row r="1012" spans="2:6" x14ac:dyDescent="0.2">
      <c r="B1012" s="17">
        <v>59227</v>
      </c>
      <c r="C1012" s="18">
        <v>43733</v>
      </c>
      <c r="D1012" s="19" t="s">
        <v>149</v>
      </c>
      <c r="E1012" s="19" t="s">
        <v>90</v>
      </c>
      <c r="F1012" s="20">
        <v>18</v>
      </c>
    </row>
    <row r="1013" spans="2:6" x14ac:dyDescent="0.2">
      <c r="B1013" s="17">
        <v>59228</v>
      </c>
      <c r="C1013" s="18">
        <v>43733</v>
      </c>
      <c r="D1013" s="19" t="s">
        <v>149</v>
      </c>
      <c r="E1013" s="19" t="s">
        <v>8</v>
      </c>
      <c r="F1013" s="20">
        <v>20</v>
      </c>
    </row>
    <row r="1014" spans="2:6" x14ac:dyDescent="0.2">
      <c r="B1014" s="17">
        <v>59229</v>
      </c>
      <c r="C1014" s="18">
        <v>43733</v>
      </c>
      <c r="D1014" s="19" t="s">
        <v>149</v>
      </c>
      <c r="E1014" s="19" t="s">
        <v>184</v>
      </c>
      <c r="F1014" s="20">
        <v>17</v>
      </c>
    </row>
    <row r="1015" spans="2:6" x14ac:dyDescent="0.2">
      <c r="B1015" s="17">
        <v>59230</v>
      </c>
      <c r="C1015" s="18">
        <v>43733</v>
      </c>
      <c r="D1015" s="19" t="s">
        <v>149</v>
      </c>
      <c r="E1015" s="19" t="s">
        <v>150</v>
      </c>
      <c r="F1015" s="20">
        <v>14</v>
      </c>
    </row>
    <row r="1016" spans="2:6" x14ac:dyDescent="0.2">
      <c r="B1016" s="17">
        <v>59231</v>
      </c>
      <c r="C1016" s="18">
        <v>43733</v>
      </c>
      <c r="D1016" s="19" t="s">
        <v>161</v>
      </c>
      <c r="E1016" s="19" t="s">
        <v>219</v>
      </c>
      <c r="F1016" s="20">
        <v>14</v>
      </c>
    </row>
    <row r="1017" spans="2:6" x14ac:dyDescent="0.2">
      <c r="B1017" s="17">
        <v>59232</v>
      </c>
      <c r="C1017" s="18">
        <v>43733</v>
      </c>
      <c r="D1017" s="19" t="s">
        <v>149</v>
      </c>
      <c r="E1017" s="19" t="s">
        <v>157</v>
      </c>
      <c r="F1017" s="20">
        <v>20</v>
      </c>
    </row>
    <row r="1018" spans="2:6" x14ac:dyDescent="0.2">
      <c r="B1018" s="17">
        <v>59233</v>
      </c>
      <c r="C1018" s="18">
        <v>43733</v>
      </c>
      <c r="D1018" s="19" t="s">
        <v>161</v>
      </c>
      <c r="E1018" s="19" t="s">
        <v>195</v>
      </c>
      <c r="F1018" s="20">
        <v>14</v>
      </c>
    </row>
    <row r="1019" spans="2:6" x14ac:dyDescent="0.2">
      <c r="B1019" s="17">
        <v>59234</v>
      </c>
      <c r="C1019" s="18">
        <v>43733</v>
      </c>
      <c r="D1019" s="19" t="s">
        <v>149</v>
      </c>
      <c r="E1019" s="19" t="s">
        <v>153</v>
      </c>
      <c r="F1019" s="20">
        <v>14</v>
      </c>
    </row>
    <row r="1020" spans="2:6" x14ac:dyDescent="0.2">
      <c r="B1020" s="17">
        <v>59235</v>
      </c>
      <c r="C1020" s="18">
        <v>43733</v>
      </c>
      <c r="D1020" s="19" t="s">
        <v>133</v>
      </c>
      <c r="E1020" s="19" t="s">
        <v>6</v>
      </c>
      <c r="F1020" s="20">
        <v>21</v>
      </c>
    </row>
    <row r="1021" spans="2:6" x14ac:dyDescent="0.2">
      <c r="B1021" s="17">
        <v>59236</v>
      </c>
      <c r="C1021" s="18">
        <v>43733</v>
      </c>
      <c r="D1021" s="19" t="s">
        <v>149</v>
      </c>
      <c r="E1021" s="19" t="s">
        <v>129</v>
      </c>
      <c r="F1021" s="20">
        <v>14</v>
      </c>
    </row>
    <row r="1022" spans="2:6" x14ac:dyDescent="0.2">
      <c r="B1022" s="17">
        <v>59237</v>
      </c>
      <c r="C1022" s="18">
        <v>43733</v>
      </c>
      <c r="D1022" s="19" t="s">
        <v>149</v>
      </c>
      <c r="E1022" s="19" t="s">
        <v>166</v>
      </c>
      <c r="F1022" s="20">
        <v>14</v>
      </c>
    </row>
    <row r="1023" spans="2:6" x14ac:dyDescent="0.2">
      <c r="B1023" s="17">
        <v>59238</v>
      </c>
      <c r="C1023" s="18">
        <v>43733</v>
      </c>
      <c r="D1023" s="19" t="s">
        <v>149</v>
      </c>
      <c r="E1023" s="19" t="s">
        <v>167</v>
      </c>
      <c r="F1023" s="20">
        <v>15</v>
      </c>
    </row>
    <row r="1024" spans="2:6" x14ac:dyDescent="0.2">
      <c r="B1024" s="17">
        <v>59239</v>
      </c>
      <c r="C1024" s="18">
        <v>43733</v>
      </c>
      <c r="D1024" s="19" t="s">
        <v>149</v>
      </c>
      <c r="E1024" s="19" t="s">
        <v>20</v>
      </c>
      <c r="F1024" s="20">
        <v>17</v>
      </c>
    </row>
    <row r="1025" spans="2:6" x14ac:dyDescent="0.2">
      <c r="B1025" s="17">
        <v>59240</v>
      </c>
      <c r="C1025" s="18">
        <v>43733</v>
      </c>
      <c r="D1025" s="19" t="s">
        <v>149</v>
      </c>
      <c r="E1025" s="19" t="s">
        <v>13</v>
      </c>
      <c r="F1025" s="20">
        <v>15</v>
      </c>
    </row>
    <row r="1026" spans="2:6" x14ac:dyDescent="0.2">
      <c r="B1026" s="17">
        <v>59241</v>
      </c>
      <c r="C1026" s="18">
        <v>43733</v>
      </c>
      <c r="D1026" s="19" t="s">
        <v>149</v>
      </c>
      <c r="E1026" s="19" t="s">
        <v>89</v>
      </c>
      <c r="F1026" s="20">
        <v>15</v>
      </c>
    </row>
    <row r="1027" spans="2:6" x14ac:dyDescent="0.2">
      <c r="B1027" s="17">
        <v>59242</v>
      </c>
      <c r="C1027" s="18">
        <v>43733</v>
      </c>
      <c r="D1027" s="19" t="s">
        <v>149</v>
      </c>
      <c r="E1027" s="19" t="s">
        <v>90</v>
      </c>
      <c r="F1027" s="20">
        <v>18</v>
      </c>
    </row>
    <row r="1028" spans="2:6" x14ac:dyDescent="0.2">
      <c r="B1028" s="17">
        <v>59243</v>
      </c>
      <c r="C1028" s="18">
        <v>43733</v>
      </c>
      <c r="D1028" s="19" t="s">
        <v>149</v>
      </c>
      <c r="E1028" s="19" t="s">
        <v>8</v>
      </c>
      <c r="F1028" s="20">
        <v>20</v>
      </c>
    </row>
    <row r="1029" spans="2:6" x14ac:dyDescent="0.2">
      <c r="B1029" s="17">
        <v>59244</v>
      </c>
      <c r="C1029" s="18">
        <v>43733</v>
      </c>
      <c r="D1029" s="19" t="s">
        <v>161</v>
      </c>
      <c r="E1029" s="19" t="s">
        <v>219</v>
      </c>
      <c r="F1029" s="20">
        <v>14</v>
      </c>
    </row>
    <row r="1030" spans="2:6" x14ac:dyDescent="0.2">
      <c r="B1030" s="17">
        <v>59245</v>
      </c>
      <c r="C1030" s="18">
        <v>43733</v>
      </c>
      <c r="D1030" s="19" t="s">
        <v>161</v>
      </c>
      <c r="E1030" s="19" t="s">
        <v>64</v>
      </c>
      <c r="F1030" s="20">
        <v>14</v>
      </c>
    </row>
    <row r="1031" spans="2:6" x14ac:dyDescent="0.2">
      <c r="B1031" s="17">
        <v>59246</v>
      </c>
      <c r="C1031" s="18">
        <v>43733</v>
      </c>
      <c r="D1031" s="19" t="s">
        <v>149</v>
      </c>
      <c r="E1031" s="19" t="s">
        <v>145</v>
      </c>
      <c r="F1031" s="20">
        <v>20</v>
      </c>
    </row>
    <row r="1032" spans="2:6" x14ac:dyDescent="0.2">
      <c r="B1032" s="17">
        <v>59247</v>
      </c>
      <c r="C1032" s="18">
        <v>43733</v>
      </c>
      <c r="D1032" s="19" t="s">
        <v>149</v>
      </c>
      <c r="E1032" s="19" t="s">
        <v>184</v>
      </c>
      <c r="F1032" s="20">
        <v>17</v>
      </c>
    </row>
    <row r="1033" spans="2:6" x14ac:dyDescent="0.2">
      <c r="B1033" s="17">
        <v>59248</v>
      </c>
      <c r="C1033" s="18">
        <v>43733</v>
      </c>
      <c r="D1033" s="19" t="s">
        <v>149</v>
      </c>
      <c r="E1033" s="19" t="s">
        <v>157</v>
      </c>
      <c r="F1033" s="20">
        <v>20</v>
      </c>
    </row>
    <row r="1034" spans="2:6" x14ac:dyDescent="0.2">
      <c r="B1034" s="17">
        <v>59249</v>
      </c>
      <c r="C1034" s="18">
        <v>43733</v>
      </c>
      <c r="D1034" s="19" t="s">
        <v>149</v>
      </c>
      <c r="E1034" s="19" t="s">
        <v>6</v>
      </c>
      <c r="F1034" s="20">
        <v>19</v>
      </c>
    </row>
    <row r="1035" spans="2:6" x14ac:dyDescent="0.2">
      <c r="B1035" s="17">
        <v>59250</v>
      </c>
      <c r="C1035" s="18">
        <v>43733</v>
      </c>
      <c r="D1035" s="19" t="s">
        <v>161</v>
      </c>
      <c r="E1035" s="19" t="s">
        <v>99</v>
      </c>
      <c r="F1035" s="20">
        <v>16</v>
      </c>
    </row>
    <row r="1036" spans="2:6" x14ac:dyDescent="0.2">
      <c r="B1036" s="17">
        <v>59251</v>
      </c>
      <c r="C1036" s="18">
        <v>43733</v>
      </c>
      <c r="D1036" s="19" t="s">
        <v>149</v>
      </c>
      <c r="E1036" s="19" t="s">
        <v>153</v>
      </c>
      <c r="F1036" s="20">
        <v>14</v>
      </c>
    </row>
    <row r="1037" spans="2:6" x14ac:dyDescent="0.2">
      <c r="B1037" s="17">
        <v>59252</v>
      </c>
      <c r="C1037" s="18">
        <v>43733</v>
      </c>
      <c r="D1037" s="19" t="s">
        <v>161</v>
      </c>
      <c r="E1037" s="19" t="s">
        <v>160</v>
      </c>
      <c r="F1037" s="20">
        <v>14</v>
      </c>
    </row>
    <row r="1038" spans="2:6" x14ac:dyDescent="0.2">
      <c r="B1038" s="17">
        <v>59253</v>
      </c>
      <c r="C1038" s="18">
        <v>43733</v>
      </c>
      <c r="D1038" s="19" t="s">
        <v>149</v>
      </c>
      <c r="E1038" s="19" t="s">
        <v>7</v>
      </c>
      <c r="F1038" s="20">
        <v>17</v>
      </c>
    </row>
    <row r="1039" spans="2:6" x14ac:dyDescent="0.2">
      <c r="B1039" s="17">
        <v>59254</v>
      </c>
      <c r="C1039" s="18">
        <v>43733</v>
      </c>
      <c r="D1039" s="19" t="s">
        <v>161</v>
      </c>
      <c r="E1039" s="19" t="s">
        <v>195</v>
      </c>
      <c r="F1039" s="20">
        <v>14.5</v>
      </c>
    </row>
    <row r="1040" spans="2:6" x14ac:dyDescent="0.2">
      <c r="B1040" s="17">
        <v>59255</v>
      </c>
      <c r="C1040" s="18">
        <v>43733</v>
      </c>
      <c r="D1040" s="19" t="s">
        <v>149</v>
      </c>
      <c r="E1040" s="19" t="s">
        <v>89</v>
      </c>
      <c r="F1040" s="20">
        <v>15</v>
      </c>
    </row>
    <row r="1041" spans="2:6" x14ac:dyDescent="0.2">
      <c r="B1041" s="17">
        <v>59256</v>
      </c>
      <c r="C1041" s="18">
        <v>43733</v>
      </c>
      <c r="D1041" s="19" t="s">
        <v>149</v>
      </c>
      <c r="E1041" s="19" t="s">
        <v>167</v>
      </c>
      <c r="F1041" s="20">
        <v>15</v>
      </c>
    </row>
    <row r="1042" spans="2:6" x14ac:dyDescent="0.2">
      <c r="B1042" s="17">
        <v>59257</v>
      </c>
      <c r="C1042" s="18">
        <v>43733</v>
      </c>
      <c r="D1042" s="19" t="s">
        <v>149</v>
      </c>
      <c r="E1042" s="19" t="s">
        <v>166</v>
      </c>
      <c r="F1042" s="20">
        <v>14</v>
      </c>
    </row>
    <row r="1043" spans="2:6" x14ac:dyDescent="0.2">
      <c r="B1043" s="17">
        <v>59258</v>
      </c>
      <c r="C1043" s="18">
        <v>43733</v>
      </c>
      <c r="D1043" s="19" t="s">
        <v>149</v>
      </c>
      <c r="E1043" s="19" t="s">
        <v>145</v>
      </c>
      <c r="F1043" s="20">
        <v>20</v>
      </c>
    </row>
    <row r="1044" spans="2:6" x14ac:dyDescent="0.2">
      <c r="B1044" s="17">
        <v>59259</v>
      </c>
      <c r="C1044" s="18">
        <v>43733</v>
      </c>
      <c r="D1044" s="19" t="s">
        <v>149</v>
      </c>
      <c r="E1044" s="19" t="s">
        <v>20</v>
      </c>
      <c r="F1044" s="20">
        <v>17</v>
      </c>
    </row>
    <row r="1045" spans="2:6" x14ac:dyDescent="0.2">
      <c r="B1045" s="17">
        <v>59260</v>
      </c>
      <c r="C1045" s="18">
        <v>43733</v>
      </c>
      <c r="D1045" s="19" t="s">
        <v>149</v>
      </c>
      <c r="E1045" s="19" t="s">
        <v>43</v>
      </c>
      <c r="F1045" s="20">
        <v>17</v>
      </c>
    </row>
    <row r="1046" spans="2:6" x14ac:dyDescent="0.2">
      <c r="B1046" s="17">
        <v>59261</v>
      </c>
      <c r="C1046" s="18">
        <v>43733</v>
      </c>
      <c r="D1046" s="19" t="s">
        <v>161</v>
      </c>
      <c r="E1046" s="19" t="s">
        <v>219</v>
      </c>
      <c r="F1046" s="20">
        <v>14</v>
      </c>
    </row>
    <row r="1047" spans="2:6" x14ac:dyDescent="0.2">
      <c r="B1047" s="17">
        <v>59262</v>
      </c>
      <c r="C1047" s="18">
        <v>43733</v>
      </c>
      <c r="D1047" s="19" t="s">
        <v>149</v>
      </c>
      <c r="E1047" s="19" t="s">
        <v>129</v>
      </c>
      <c r="F1047" s="20">
        <v>14</v>
      </c>
    </row>
    <row r="1048" spans="2:6" x14ac:dyDescent="0.2">
      <c r="B1048" s="17">
        <v>59263</v>
      </c>
      <c r="C1048" s="18">
        <v>43733</v>
      </c>
      <c r="D1048" s="19" t="s">
        <v>161</v>
      </c>
      <c r="E1048" s="19" t="s">
        <v>64</v>
      </c>
      <c r="F1048" s="20">
        <v>14</v>
      </c>
    </row>
    <row r="1049" spans="2:6" x14ac:dyDescent="0.2">
      <c r="B1049" s="17">
        <v>59264</v>
      </c>
      <c r="C1049" s="18">
        <v>43733</v>
      </c>
      <c r="D1049" s="19" t="s">
        <v>149</v>
      </c>
      <c r="E1049" s="19" t="s">
        <v>7</v>
      </c>
      <c r="F1049" s="20">
        <v>17</v>
      </c>
    </row>
    <row r="1050" spans="2:6" x14ac:dyDescent="0.2">
      <c r="B1050" s="17">
        <v>59265</v>
      </c>
      <c r="C1050" s="18">
        <v>43733</v>
      </c>
      <c r="D1050" s="19" t="s">
        <v>161</v>
      </c>
      <c r="E1050" s="19" t="s">
        <v>160</v>
      </c>
      <c r="F1050" s="20">
        <v>14</v>
      </c>
    </row>
    <row r="1051" spans="2:6" x14ac:dyDescent="0.2">
      <c r="B1051" s="17">
        <v>59266</v>
      </c>
      <c r="C1051" s="18">
        <v>43733</v>
      </c>
      <c r="D1051" s="19" t="s">
        <v>149</v>
      </c>
      <c r="E1051" s="19" t="s">
        <v>13</v>
      </c>
      <c r="F1051" s="20">
        <v>15</v>
      </c>
    </row>
    <row r="1052" spans="2:6" x14ac:dyDescent="0.2">
      <c r="B1052" s="17">
        <v>59267</v>
      </c>
      <c r="C1052" s="18">
        <v>43733</v>
      </c>
      <c r="D1052" s="19" t="s">
        <v>149</v>
      </c>
      <c r="E1052" s="19" t="s">
        <v>184</v>
      </c>
      <c r="F1052" s="20">
        <v>17</v>
      </c>
    </row>
    <row r="1053" spans="2:6" x14ac:dyDescent="0.2">
      <c r="B1053" s="17">
        <v>59268</v>
      </c>
      <c r="C1053" s="18">
        <v>43733</v>
      </c>
      <c r="D1053" s="19" t="s">
        <v>149</v>
      </c>
      <c r="E1053" s="19" t="s">
        <v>157</v>
      </c>
      <c r="F1053" s="20">
        <v>20</v>
      </c>
    </row>
    <row r="1054" spans="2:6" x14ac:dyDescent="0.2">
      <c r="B1054" s="17">
        <v>59269</v>
      </c>
      <c r="C1054" s="18">
        <v>43733</v>
      </c>
      <c r="D1054" s="19" t="s">
        <v>149</v>
      </c>
      <c r="E1054" s="19" t="s">
        <v>8</v>
      </c>
      <c r="F1054" s="20">
        <v>20</v>
      </c>
    </row>
    <row r="1055" spans="2:6" x14ac:dyDescent="0.2">
      <c r="B1055" s="17">
        <v>59270</v>
      </c>
      <c r="C1055" s="18">
        <v>43733</v>
      </c>
      <c r="D1055" s="19" t="s">
        <v>149</v>
      </c>
      <c r="E1055" s="19" t="s">
        <v>6</v>
      </c>
      <c r="F1055" s="20">
        <v>19</v>
      </c>
    </row>
    <row r="1056" spans="2:6" x14ac:dyDescent="0.2">
      <c r="B1056" s="17">
        <v>59271</v>
      </c>
      <c r="C1056" s="18">
        <v>43734</v>
      </c>
      <c r="D1056" s="19" t="s">
        <v>149</v>
      </c>
      <c r="E1056" s="19" t="s">
        <v>153</v>
      </c>
      <c r="F1056" s="20">
        <v>14</v>
      </c>
    </row>
    <row r="1057" spans="2:6" x14ac:dyDescent="0.2">
      <c r="B1057" s="17">
        <v>59272</v>
      </c>
      <c r="C1057" s="18">
        <v>43734</v>
      </c>
      <c r="D1057" s="19" t="s">
        <v>149</v>
      </c>
      <c r="E1057" s="19" t="s">
        <v>90</v>
      </c>
      <c r="F1057" s="20">
        <v>18</v>
      </c>
    </row>
    <row r="1058" spans="2:6" x14ac:dyDescent="0.2">
      <c r="B1058" s="17">
        <v>59273</v>
      </c>
      <c r="C1058" s="18">
        <v>43734</v>
      </c>
      <c r="D1058" s="19" t="s">
        <v>222</v>
      </c>
      <c r="E1058" s="19" t="s">
        <v>7</v>
      </c>
      <c r="F1058" s="20">
        <v>17</v>
      </c>
    </row>
    <row r="1059" spans="2:6" x14ac:dyDescent="0.2">
      <c r="B1059" s="17">
        <v>59274</v>
      </c>
      <c r="C1059" s="18">
        <v>43734</v>
      </c>
      <c r="D1059" s="19" t="s">
        <v>222</v>
      </c>
      <c r="E1059" s="19" t="s">
        <v>145</v>
      </c>
      <c r="F1059" s="20">
        <v>21</v>
      </c>
    </row>
    <row r="1060" spans="2:6" x14ac:dyDescent="0.2">
      <c r="B1060" s="17">
        <v>59275</v>
      </c>
      <c r="C1060" s="18">
        <v>43734</v>
      </c>
      <c r="D1060" s="19" t="s">
        <v>222</v>
      </c>
      <c r="E1060" s="19" t="s">
        <v>8</v>
      </c>
      <c r="F1060" s="20">
        <v>21</v>
      </c>
    </row>
    <row r="1061" spans="2:6" x14ac:dyDescent="0.2">
      <c r="B1061" s="17">
        <v>59276</v>
      </c>
      <c r="C1061" s="18">
        <v>43734</v>
      </c>
      <c r="D1061" s="19" t="s">
        <v>222</v>
      </c>
      <c r="E1061" s="19" t="s">
        <v>6</v>
      </c>
      <c r="F1061" s="20">
        <v>21</v>
      </c>
    </row>
    <row r="1062" spans="2:6" x14ac:dyDescent="0.2">
      <c r="B1062" s="17">
        <v>59277</v>
      </c>
      <c r="C1062" s="18">
        <v>43734</v>
      </c>
      <c r="D1062" s="19" t="s">
        <v>149</v>
      </c>
      <c r="E1062" s="19" t="s">
        <v>129</v>
      </c>
      <c r="F1062" s="20">
        <v>14</v>
      </c>
    </row>
    <row r="1063" spans="2:6" x14ac:dyDescent="0.2">
      <c r="B1063" s="17">
        <v>59278</v>
      </c>
      <c r="C1063" s="18">
        <v>43734</v>
      </c>
      <c r="D1063" s="19" t="s">
        <v>149</v>
      </c>
      <c r="E1063" s="19" t="s">
        <v>89</v>
      </c>
      <c r="F1063" s="20">
        <v>15</v>
      </c>
    </row>
    <row r="1064" spans="2:6" x14ac:dyDescent="0.2">
      <c r="B1064" s="17">
        <v>59279</v>
      </c>
      <c r="C1064" s="18">
        <v>43734</v>
      </c>
      <c r="D1064" s="19" t="s">
        <v>149</v>
      </c>
      <c r="E1064" s="19" t="s">
        <v>13</v>
      </c>
      <c r="F1064" s="20">
        <v>15</v>
      </c>
    </row>
    <row r="1065" spans="2:6" x14ac:dyDescent="0.2">
      <c r="B1065" s="17">
        <v>59280</v>
      </c>
      <c r="C1065" s="18">
        <v>43734</v>
      </c>
      <c r="D1065" s="19" t="s">
        <v>149</v>
      </c>
      <c r="E1065" s="19" t="s">
        <v>43</v>
      </c>
      <c r="F1065" s="20">
        <v>17</v>
      </c>
    </row>
    <row r="1066" spans="2:6" x14ac:dyDescent="0.2">
      <c r="B1066" s="17">
        <v>59281</v>
      </c>
      <c r="C1066" s="18">
        <v>43734</v>
      </c>
      <c r="D1066" s="19" t="s">
        <v>149</v>
      </c>
      <c r="E1066" s="19" t="s">
        <v>20</v>
      </c>
      <c r="F1066" s="20">
        <v>17</v>
      </c>
    </row>
    <row r="1067" spans="2:6" x14ac:dyDescent="0.2">
      <c r="B1067" s="17">
        <v>59282</v>
      </c>
      <c r="C1067" s="18">
        <v>43734</v>
      </c>
      <c r="D1067" s="19" t="s">
        <v>149</v>
      </c>
      <c r="E1067" s="19" t="s">
        <v>167</v>
      </c>
      <c r="F1067" s="20">
        <v>15</v>
      </c>
    </row>
    <row r="1068" spans="2:6" x14ac:dyDescent="0.2">
      <c r="B1068" s="17">
        <v>59283</v>
      </c>
      <c r="C1068" s="18">
        <v>43734</v>
      </c>
      <c r="D1068" s="19" t="s">
        <v>149</v>
      </c>
      <c r="E1068" s="19" t="s">
        <v>181</v>
      </c>
      <c r="F1068" s="20">
        <v>17</v>
      </c>
    </row>
    <row r="1069" spans="2:6" x14ac:dyDescent="0.2">
      <c r="B1069" s="17">
        <v>59284</v>
      </c>
      <c r="C1069" s="18">
        <v>43734</v>
      </c>
      <c r="D1069" s="19" t="s">
        <v>149</v>
      </c>
      <c r="E1069" s="19" t="s">
        <v>157</v>
      </c>
      <c r="F1069" s="20">
        <v>20</v>
      </c>
    </row>
    <row r="1070" spans="2:6" x14ac:dyDescent="0.2">
      <c r="B1070" s="17">
        <v>59285</v>
      </c>
      <c r="C1070" s="18">
        <v>43734</v>
      </c>
      <c r="D1070" s="19" t="s">
        <v>149</v>
      </c>
      <c r="E1070" s="19" t="s">
        <v>166</v>
      </c>
      <c r="F1070" s="20">
        <v>14</v>
      </c>
    </row>
    <row r="1071" spans="2:6" x14ac:dyDescent="0.2">
      <c r="B1071" s="17">
        <v>59286</v>
      </c>
      <c r="C1071" s="18">
        <v>43734</v>
      </c>
      <c r="D1071" s="19" t="s">
        <v>149</v>
      </c>
      <c r="E1071" s="19" t="s">
        <v>150</v>
      </c>
      <c r="F1071" s="20">
        <v>14</v>
      </c>
    </row>
    <row r="1072" spans="2:6" x14ac:dyDescent="0.2">
      <c r="B1072" s="17">
        <v>59287</v>
      </c>
      <c r="C1072" s="18">
        <v>43734</v>
      </c>
      <c r="D1072" s="19" t="s">
        <v>161</v>
      </c>
      <c r="E1072" s="19" t="s">
        <v>99</v>
      </c>
      <c r="F1072" s="20">
        <v>16</v>
      </c>
    </row>
    <row r="1073" spans="2:6" x14ac:dyDescent="0.2">
      <c r="B1073" s="17">
        <v>59288</v>
      </c>
      <c r="C1073" s="18">
        <v>43734</v>
      </c>
      <c r="D1073" s="19" t="s">
        <v>161</v>
      </c>
      <c r="E1073" s="19" t="s">
        <v>64</v>
      </c>
      <c r="F1073" s="20">
        <v>14</v>
      </c>
    </row>
    <row r="1074" spans="2:6" x14ac:dyDescent="0.2">
      <c r="B1074" s="17">
        <v>59289</v>
      </c>
      <c r="C1074" s="18">
        <v>43734</v>
      </c>
      <c r="D1074" s="19" t="s">
        <v>161</v>
      </c>
      <c r="E1074" s="19" t="s">
        <v>195</v>
      </c>
      <c r="F1074" s="20">
        <v>14.5</v>
      </c>
    </row>
    <row r="1075" spans="2:6" x14ac:dyDescent="0.2">
      <c r="B1075" s="17">
        <v>59290</v>
      </c>
      <c r="C1075" s="18">
        <v>43734</v>
      </c>
      <c r="D1075" s="19" t="s">
        <v>149</v>
      </c>
      <c r="E1075" s="19" t="s">
        <v>129</v>
      </c>
      <c r="F1075" s="20">
        <v>14</v>
      </c>
    </row>
    <row r="1076" spans="2:6" x14ac:dyDescent="0.2">
      <c r="B1076" s="17">
        <v>59291</v>
      </c>
      <c r="C1076" s="18">
        <v>43734</v>
      </c>
      <c r="D1076" s="19" t="s">
        <v>149</v>
      </c>
      <c r="E1076" s="19" t="s">
        <v>153</v>
      </c>
      <c r="F1076" s="20">
        <v>14</v>
      </c>
    </row>
    <row r="1077" spans="2:6" x14ac:dyDescent="0.2">
      <c r="B1077" s="17">
        <v>59292</v>
      </c>
      <c r="C1077" s="18">
        <v>43734</v>
      </c>
      <c r="D1077" s="19" t="s">
        <v>222</v>
      </c>
      <c r="E1077" s="19" t="s">
        <v>6</v>
      </c>
      <c r="F1077" s="20">
        <v>21</v>
      </c>
    </row>
    <row r="1078" spans="2:6" x14ac:dyDescent="0.2">
      <c r="B1078" s="17">
        <v>59293</v>
      </c>
      <c r="C1078" s="18">
        <v>43734</v>
      </c>
      <c r="D1078" s="19" t="s">
        <v>161</v>
      </c>
      <c r="E1078" s="19" t="s">
        <v>160</v>
      </c>
      <c r="F1078" s="20">
        <v>14</v>
      </c>
    </row>
    <row r="1079" spans="2:6" x14ac:dyDescent="0.2">
      <c r="B1079" s="17">
        <v>59294</v>
      </c>
      <c r="C1079" s="18">
        <v>43734</v>
      </c>
      <c r="D1079" s="19" t="s">
        <v>222</v>
      </c>
      <c r="E1079" s="19" t="s">
        <v>7</v>
      </c>
      <c r="F1079" s="20">
        <v>17</v>
      </c>
    </row>
    <row r="1080" spans="2:6" x14ac:dyDescent="0.2">
      <c r="B1080" s="17">
        <v>59295</v>
      </c>
      <c r="C1080" s="18">
        <v>43734</v>
      </c>
      <c r="D1080" s="19" t="s">
        <v>149</v>
      </c>
      <c r="E1080" s="19" t="s">
        <v>89</v>
      </c>
      <c r="F1080" s="20">
        <v>15</v>
      </c>
    </row>
    <row r="1081" spans="2:6" x14ac:dyDescent="0.2">
      <c r="B1081" s="17">
        <v>59296</v>
      </c>
      <c r="C1081" s="18">
        <v>43734</v>
      </c>
      <c r="D1081" s="19" t="s">
        <v>222</v>
      </c>
      <c r="E1081" s="19" t="s">
        <v>8</v>
      </c>
      <c r="F1081" s="20">
        <v>21</v>
      </c>
    </row>
    <row r="1082" spans="2:6" x14ac:dyDescent="0.2">
      <c r="B1082" s="17">
        <v>59297</v>
      </c>
      <c r="C1082" s="18">
        <v>43734</v>
      </c>
      <c r="D1082" s="19" t="s">
        <v>149</v>
      </c>
      <c r="E1082" s="19" t="s">
        <v>13</v>
      </c>
      <c r="F1082" s="20">
        <v>15</v>
      </c>
    </row>
    <row r="1083" spans="2:6" x14ac:dyDescent="0.2">
      <c r="B1083" s="17">
        <v>59298</v>
      </c>
      <c r="C1083" s="18">
        <v>43734</v>
      </c>
      <c r="D1083" s="19" t="s">
        <v>149</v>
      </c>
      <c r="E1083" s="19" t="s">
        <v>20</v>
      </c>
      <c r="F1083" s="20">
        <v>17</v>
      </c>
    </row>
    <row r="1084" spans="2:6" x14ac:dyDescent="0.2">
      <c r="B1084" s="17">
        <v>59299</v>
      </c>
      <c r="C1084" s="18">
        <v>43734</v>
      </c>
      <c r="D1084" s="19" t="s">
        <v>149</v>
      </c>
      <c r="E1084" s="19" t="s">
        <v>43</v>
      </c>
      <c r="F1084" s="20">
        <v>17</v>
      </c>
    </row>
    <row r="1085" spans="2:6" x14ac:dyDescent="0.2">
      <c r="B1085" s="17">
        <v>59300</v>
      </c>
      <c r="C1085" s="18">
        <v>43734</v>
      </c>
      <c r="D1085" s="19" t="s">
        <v>149</v>
      </c>
      <c r="E1085" s="19" t="s">
        <v>90</v>
      </c>
      <c r="F1085" s="20">
        <v>18</v>
      </c>
    </row>
    <row r="1086" spans="2:6" x14ac:dyDescent="0.2">
      <c r="B1086" s="17">
        <v>59301</v>
      </c>
      <c r="C1086" s="18">
        <v>43734</v>
      </c>
      <c r="D1086" s="19" t="s">
        <v>222</v>
      </c>
      <c r="E1086" s="19" t="s">
        <v>145</v>
      </c>
      <c r="F1086" s="20">
        <v>21</v>
      </c>
    </row>
    <row r="1087" spans="2:6" x14ac:dyDescent="0.2">
      <c r="B1087" s="17">
        <v>59302</v>
      </c>
      <c r="C1087" s="18">
        <v>43734</v>
      </c>
      <c r="D1087" s="19" t="s">
        <v>149</v>
      </c>
      <c r="E1087" s="19" t="s">
        <v>167</v>
      </c>
      <c r="F1087" s="20">
        <v>15</v>
      </c>
    </row>
    <row r="1088" spans="2:6" x14ac:dyDescent="0.2">
      <c r="B1088" s="17">
        <v>59303</v>
      </c>
      <c r="C1088" s="18">
        <v>43734</v>
      </c>
      <c r="D1088" s="19" t="s">
        <v>149</v>
      </c>
      <c r="E1088" s="19" t="s">
        <v>181</v>
      </c>
      <c r="F1088" s="20">
        <v>17</v>
      </c>
    </row>
    <row r="1089" spans="2:6" x14ac:dyDescent="0.2">
      <c r="B1089" s="17">
        <v>59304</v>
      </c>
      <c r="C1089" s="18">
        <v>43734</v>
      </c>
      <c r="D1089" s="19" t="s">
        <v>149</v>
      </c>
      <c r="E1089" s="19" t="s">
        <v>157</v>
      </c>
      <c r="F1089" s="20">
        <v>20</v>
      </c>
    </row>
    <row r="1090" spans="2:6" x14ac:dyDescent="0.2">
      <c r="B1090" s="17">
        <v>59305</v>
      </c>
      <c r="C1090" s="18">
        <v>43734</v>
      </c>
      <c r="D1090" s="19" t="s">
        <v>149</v>
      </c>
      <c r="E1090" s="19" t="s">
        <v>184</v>
      </c>
      <c r="F1090" s="20">
        <v>17</v>
      </c>
    </row>
    <row r="1091" spans="2:6" x14ac:dyDescent="0.2">
      <c r="B1091" s="17">
        <v>59306</v>
      </c>
      <c r="C1091" s="18">
        <v>43734</v>
      </c>
      <c r="D1091" s="19" t="s">
        <v>149</v>
      </c>
      <c r="E1091" s="19" t="s">
        <v>166</v>
      </c>
      <c r="F1091" s="20">
        <v>14</v>
      </c>
    </row>
    <row r="1092" spans="2:6" x14ac:dyDescent="0.2">
      <c r="B1092" s="17">
        <v>59307</v>
      </c>
      <c r="C1092" s="18">
        <v>43734</v>
      </c>
      <c r="D1092" s="19" t="s">
        <v>149</v>
      </c>
      <c r="E1092" s="19" t="s">
        <v>129</v>
      </c>
      <c r="F1092" s="20">
        <v>14</v>
      </c>
    </row>
    <row r="1093" spans="2:6" x14ac:dyDescent="0.2">
      <c r="B1093" s="17">
        <v>59308</v>
      </c>
      <c r="C1093" s="18">
        <v>43734</v>
      </c>
      <c r="D1093" s="19" t="s">
        <v>222</v>
      </c>
      <c r="E1093" s="19" t="s">
        <v>6</v>
      </c>
      <c r="F1093" s="20">
        <v>21</v>
      </c>
    </row>
    <row r="1094" spans="2:6" x14ac:dyDescent="0.2">
      <c r="B1094" s="17">
        <v>59309</v>
      </c>
      <c r="C1094" s="18">
        <v>43734</v>
      </c>
      <c r="D1094" s="19" t="s">
        <v>149</v>
      </c>
      <c r="E1094" s="19" t="s">
        <v>20</v>
      </c>
      <c r="F1094" s="20">
        <v>17</v>
      </c>
    </row>
    <row r="1095" spans="2:6" x14ac:dyDescent="0.2">
      <c r="B1095" s="17">
        <v>59310</v>
      </c>
      <c r="C1095" s="18">
        <v>43734</v>
      </c>
      <c r="D1095" s="19" t="s">
        <v>222</v>
      </c>
      <c r="E1095" s="19" t="s">
        <v>6</v>
      </c>
      <c r="F1095" s="20">
        <v>21</v>
      </c>
    </row>
    <row r="1096" spans="2:6" x14ac:dyDescent="0.2">
      <c r="B1096" s="17">
        <v>59311</v>
      </c>
      <c r="C1096" s="18">
        <v>43734</v>
      </c>
      <c r="D1096" s="19" t="s">
        <v>149</v>
      </c>
      <c r="E1096" s="19" t="s">
        <v>13</v>
      </c>
      <c r="F1096" s="20">
        <v>15</v>
      </c>
    </row>
    <row r="1097" spans="2:6" x14ac:dyDescent="0.2">
      <c r="B1097" s="17">
        <v>59312</v>
      </c>
      <c r="C1097" s="18">
        <v>43734</v>
      </c>
      <c r="D1097" s="19" t="s">
        <v>149</v>
      </c>
      <c r="E1097" s="19" t="s">
        <v>153</v>
      </c>
      <c r="F1097" s="20">
        <v>14</v>
      </c>
    </row>
    <row r="1098" spans="2:6" x14ac:dyDescent="0.2">
      <c r="B1098" s="17">
        <v>59313</v>
      </c>
      <c r="C1098" s="18">
        <v>43734</v>
      </c>
      <c r="D1098" s="19" t="s">
        <v>149</v>
      </c>
      <c r="E1098" s="19" t="s">
        <v>7</v>
      </c>
      <c r="F1098" s="20">
        <v>17</v>
      </c>
    </row>
    <row r="1099" spans="2:6" x14ac:dyDescent="0.2">
      <c r="B1099" s="17">
        <v>59314</v>
      </c>
      <c r="C1099" s="18">
        <v>43734</v>
      </c>
      <c r="D1099" s="19" t="s">
        <v>149</v>
      </c>
      <c r="E1099" s="19" t="s">
        <v>43</v>
      </c>
      <c r="F1099" s="20">
        <v>17</v>
      </c>
    </row>
    <row r="1100" spans="2:6" x14ac:dyDescent="0.2">
      <c r="B1100" s="17">
        <v>59315</v>
      </c>
      <c r="C1100" s="18">
        <v>43734</v>
      </c>
      <c r="D1100" s="19" t="s">
        <v>149</v>
      </c>
      <c r="E1100" s="19" t="s">
        <v>167</v>
      </c>
      <c r="F1100" s="20">
        <v>15</v>
      </c>
    </row>
    <row r="1101" spans="2:6" x14ac:dyDescent="0.2">
      <c r="B1101" s="17">
        <v>59316</v>
      </c>
      <c r="C1101" s="18">
        <v>43734</v>
      </c>
      <c r="D1101" s="19" t="s">
        <v>149</v>
      </c>
      <c r="E1101" s="19" t="s">
        <v>8</v>
      </c>
      <c r="F1101" s="20">
        <v>20</v>
      </c>
    </row>
    <row r="1102" spans="2:6" x14ac:dyDescent="0.2">
      <c r="B1102" s="17">
        <v>59317</v>
      </c>
      <c r="C1102" s="18">
        <v>43734</v>
      </c>
      <c r="D1102" s="19" t="s">
        <v>149</v>
      </c>
      <c r="E1102" s="19" t="s">
        <v>145</v>
      </c>
      <c r="F1102" s="20">
        <v>20</v>
      </c>
    </row>
    <row r="1103" spans="2:6" x14ac:dyDescent="0.2">
      <c r="B1103" s="17">
        <v>59318</v>
      </c>
      <c r="C1103" s="18">
        <v>43734</v>
      </c>
      <c r="D1103" s="19" t="s">
        <v>149</v>
      </c>
      <c r="E1103" s="19" t="s">
        <v>89</v>
      </c>
      <c r="F1103" s="20">
        <v>15</v>
      </c>
    </row>
    <row r="1104" spans="2:6" x14ac:dyDescent="0.2">
      <c r="B1104" s="17">
        <v>59319</v>
      </c>
      <c r="C1104" s="18">
        <v>43734</v>
      </c>
      <c r="D1104" s="19" t="s">
        <v>149</v>
      </c>
      <c r="E1104" s="19" t="s">
        <v>6</v>
      </c>
      <c r="F1104" s="20">
        <v>19</v>
      </c>
    </row>
    <row r="1105" spans="2:6" x14ac:dyDescent="0.2">
      <c r="B1105" s="17">
        <v>59320</v>
      </c>
      <c r="C1105" s="18">
        <v>43734</v>
      </c>
      <c r="D1105" s="19" t="s">
        <v>149</v>
      </c>
      <c r="E1105" s="19" t="s">
        <v>157</v>
      </c>
      <c r="F1105" s="20">
        <v>20</v>
      </c>
    </row>
    <row r="1106" spans="2:6" x14ac:dyDescent="0.2">
      <c r="B1106" s="17">
        <v>59321</v>
      </c>
      <c r="C1106" s="18">
        <v>43734</v>
      </c>
      <c r="D1106" s="19" t="s">
        <v>149</v>
      </c>
      <c r="E1106" s="19" t="s">
        <v>166</v>
      </c>
      <c r="F1106" s="20">
        <v>14</v>
      </c>
    </row>
    <row r="1107" spans="2:6" x14ac:dyDescent="0.2">
      <c r="B1107" s="17">
        <v>59322</v>
      </c>
      <c r="C1107" s="18">
        <v>43734</v>
      </c>
      <c r="D1107" s="19" t="s">
        <v>149</v>
      </c>
      <c r="E1107" s="19" t="s">
        <v>20</v>
      </c>
      <c r="F1107" s="20">
        <v>17</v>
      </c>
    </row>
    <row r="1108" spans="2:6" x14ac:dyDescent="0.2">
      <c r="B1108" s="17">
        <v>59323</v>
      </c>
      <c r="C1108" s="18">
        <v>43734</v>
      </c>
      <c r="D1108" s="19" t="s">
        <v>149</v>
      </c>
      <c r="E1108" s="19" t="s">
        <v>184</v>
      </c>
      <c r="F1108" s="20">
        <v>17</v>
      </c>
    </row>
    <row r="1109" spans="2:6" x14ac:dyDescent="0.2">
      <c r="B1109" s="17">
        <v>59324</v>
      </c>
      <c r="C1109" s="18">
        <v>43734</v>
      </c>
      <c r="D1109" s="19" t="s">
        <v>149</v>
      </c>
      <c r="E1109" s="19" t="s">
        <v>129</v>
      </c>
      <c r="F1109" s="20">
        <v>14</v>
      </c>
    </row>
    <row r="1110" spans="2:6" x14ac:dyDescent="0.2">
      <c r="B1110" s="17">
        <v>59325</v>
      </c>
      <c r="C1110" s="18">
        <v>43734</v>
      </c>
      <c r="D1110" s="19" t="s">
        <v>149</v>
      </c>
      <c r="E1110" s="19" t="s">
        <v>153</v>
      </c>
      <c r="F1110" s="20">
        <v>14</v>
      </c>
    </row>
    <row r="1111" spans="2:6" x14ac:dyDescent="0.2">
      <c r="B1111" s="17">
        <v>59326</v>
      </c>
      <c r="C1111" s="18">
        <v>43734</v>
      </c>
      <c r="D1111" s="19" t="s">
        <v>149</v>
      </c>
      <c r="E1111" s="19" t="s">
        <v>144</v>
      </c>
      <c r="F1111" s="20">
        <v>16</v>
      </c>
    </row>
    <row r="1112" spans="2:6" x14ac:dyDescent="0.2">
      <c r="B1112" s="17">
        <v>59327</v>
      </c>
      <c r="C1112" s="18">
        <v>43734</v>
      </c>
      <c r="D1112" s="19" t="s">
        <v>149</v>
      </c>
      <c r="E1112" s="19" t="s">
        <v>13</v>
      </c>
      <c r="F1112" s="20">
        <v>15</v>
      </c>
    </row>
    <row r="1113" spans="2:6" x14ac:dyDescent="0.2">
      <c r="B1113" s="17">
        <v>59328</v>
      </c>
      <c r="C1113" s="18">
        <v>43734</v>
      </c>
      <c r="D1113" s="19" t="s">
        <v>222</v>
      </c>
      <c r="E1113" s="19" t="s">
        <v>43</v>
      </c>
      <c r="F1113" s="20">
        <v>17</v>
      </c>
    </row>
    <row r="1114" spans="2:6" x14ac:dyDescent="0.2">
      <c r="B1114" s="17">
        <v>59329</v>
      </c>
      <c r="C1114" s="18">
        <v>43734</v>
      </c>
      <c r="D1114" s="19" t="s">
        <v>149</v>
      </c>
      <c r="E1114" s="19" t="s">
        <v>167</v>
      </c>
      <c r="F1114" s="20">
        <v>15</v>
      </c>
    </row>
    <row r="1115" spans="2:6" x14ac:dyDescent="0.2">
      <c r="B1115" s="17">
        <v>59330</v>
      </c>
      <c r="C1115" s="18">
        <v>43734</v>
      </c>
      <c r="D1115" s="19" t="s">
        <v>222</v>
      </c>
      <c r="E1115" s="19" t="s">
        <v>145</v>
      </c>
      <c r="F1115" s="20">
        <v>21</v>
      </c>
    </row>
    <row r="1116" spans="2:6" x14ac:dyDescent="0.2">
      <c r="B1116" s="17">
        <v>59331</v>
      </c>
      <c r="C1116" s="18">
        <v>43734</v>
      </c>
      <c r="D1116" s="19" t="s">
        <v>222</v>
      </c>
      <c r="E1116" s="19" t="s">
        <v>7</v>
      </c>
      <c r="F1116" s="20">
        <v>17</v>
      </c>
    </row>
    <row r="1117" spans="2:6" x14ac:dyDescent="0.2">
      <c r="B1117" s="17">
        <v>59332</v>
      </c>
      <c r="C1117" s="18">
        <v>43734</v>
      </c>
      <c r="D1117" s="19" t="s">
        <v>222</v>
      </c>
      <c r="E1117" s="19" t="s">
        <v>8</v>
      </c>
      <c r="F1117" s="20">
        <v>21</v>
      </c>
    </row>
    <row r="1118" spans="2:6" x14ac:dyDescent="0.2">
      <c r="B1118" s="17">
        <v>59333</v>
      </c>
      <c r="C1118" s="18">
        <v>43734</v>
      </c>
      <c r="D1118" s="19" t="s">
        <v>135</v>
      </c>
      <c r="E1118" s="19" t="s">
        <v>223</v>
      </c>
      <c r="F1118" s="20">
        <v>8</v>
      </c>
    </row>
    <row r="1119" spans="2:6" x14ac:dyDescent="0.2">
      <c r="B1119" s="17">
        <v>59334</v>
      </c>
      <c r="C1119" s="18">
        <v>43734</v>
      </c>
      <c r="D1119" s="19" t="s">
        <v>222</v>
      </c>
      <c r="E1119" s="19" t="s">
        <v>166</v>
      </c>
      <c r="F1119" s="20">
        <v>14</v>
      </c>
    </row>
    <row r="1120" spans="2:6" x14ac:dyDescent="0.2">
      <c r="B1120" s="17">
        <v>59335</v>
      </c>
      <c r="C1120" s="18">
        <v>43735</v>
      </c>
      <c r="D1120" s="19" t="s">
        <v>133</v>
      </c>
      <c r="E1120" s="19" t="s">
        <v>6</v>
      </c>
      <c r="F1120" s="20">
        <v>21</v>
      </c>
    </row>
    <row r="1121" spans="2:6" x14ac:dyDescent="0.2">
      <c r="B1121" s="17">
        <v>59336</v>
      </c>
      <c r="C1121" s="18">
        <v>43735</v>
      </c>
      <c r="D1121" s="19" t="s">
        <v>133</v>
      </c>
      <c r="E1121" s="19" t="s">
        <v>8</v>
      </c>
      <c r="F1121" s="20">
        <v>21</v>
      </c>
    </row>
    <row r="1122" spans="2:6" x14ac:dyDescent="0.2">
      <c r="B1122" s="17">
        <v>59337</v>
      </c>
      <c r="C1122" s="18">
        <v>43735</v>
      </c>
      <c r="D1122" s="19" t="s">
        <v>222</v>
      </c>
      <c r="E1122" s="19" t="s">
        <v>7</v>
      </c>
      <c r="F1122" s="20">
        <v>17</v>
      </c>
    </row>
    <row r="1123" spans="2:6" x14ac:dyDescent="0.2">
      <c r="B1123" s="17">
        <v>59338</v>
      </c>
      <c r="C1123" s="18">
        <v>43735</v>
      </c>
      <c r="D1123" s="19" t="s">
        <v>222</v>
      </c>
      <c r="E1123" s="19" t="s">
        <v>153</v>
      </c>
      <c r="F1123" s="20">
        <v>14</v>
      </c>
    </row>
    <row r="1124" spans="2:6" x14ac:dyDescent="0.2">
      <c r="B1124" s="17">
        <v>59339</v>
      </c>
      <c r="C1124" s="18">
        <v>43735</v>
      </c>
      <c r="D1124" s="19" t="s">
        <v>222</v>
      </c>
      <c r="E1124" s="19" t="s">
        <v>129</v>
      </c>
      <c r="F1124" s="20">
        <v>14</v>
      </c>
    </row>
    <row r="1125" spans="2:6" x14ac:dyDescent="0.2">
      <c r="B1125" s="17">
        <v>59340</v>
      </c>
      <c r="C1125" s="18">
        <v>43735</v>
      </c>
      <c r="D1125" s="19" t="s">
        <v>222</v>
      </c>
      <c r="E1125" s="19" t="s">
        <v>167</v>
      </c>
      <c r="F1125" s="20">
        <v>15</v>
      </c>
    </row>
    <row r="1126" spans="2:6" x14ac:dyDescent="0.2">
      <c r="B1126" s="17">
        <v>59341</v>
      </c>
      <c r="C1126" s="18">
        <v>43735</v>
      </c>
      <c r="D1126" s="19" t="s">
        <v>222</v>
      </c>
      <c r="E1126" s="19" t="s">
        <v>166</v>
      </c>
      <c r="F1126" s="20">
        <v>14</v>
      </c>
    </row>
    <row r="1127" spans="2:6" x14ac:dyDescent="0.2">
      <c r="B1127" s="17">
        <v>59342</v>
      </c>
      <c r="C1127" s="18">
        <v>43735</v>
      </c>
      <c r="D1127" s="19" t="s">
        <v>222</v>
      </c>
      <c r="E1127" s="19" t="s">
        <v>43</v>
      </c>
      <c r="F1127" s="20">
        <v>17</v>
      </c>
    </row>
    <row r="1128" spans="2:6" x14ac:dyDescent="0.2">
      <c r="B1128" s="17">
        <v>59343</v>
      </c>
      <c r="C1128" s="18">
        <v>43735</v>
      </c>
      <c r="D1128" s="19" t="s">
        <v>222</v>
      </c>
      <c r="E1128" s="19" t="s">
        <v>145</v>
      </c>
      <c r="F1128" s="20">
        <v>21</v>
      </c>
    </row>
    <row r="1129" spans="2:6" x14ac:dyDescent="0.2">
      <c r="B1129" s="17">
        <v>59344</v>
      </c>
      <c r="C1129" s="18">
        <v>43735</v>
      </c>
      <c r="D1129" s="19" t="s">
        <v>161</v>
      </c>
      <c r="E1129" s="19" t="s">
        <v>99</v>
      </c>
      <c r="F1129" s="20">
        <v>16</v>
      </c>
    </row>
    <row r="1130" spans="2:6" x14ac:dyDescent="0.2">
      <c r="B1130" s="17">
        <v>59345</v>
      </c>
      <c r="C1130" s="18">
        <v>43735</v>
      </c>
      <c r="D1130" s="19" t="s">
        <v>161</v>
      </c>
      <c r="E1130" s="19" t="s">
        <v>99</v>
      </c>
      <c r="F1130" s="20">
        <v>16</v>
      </c>
    </row>
    <row r="1131" spans="2:6" x14ac:dyDescent="0.2">
      <c r="B1131" s="17">
        <v>59346</v>
      </c>
      <c r="C1131" s="18">
        <v>43735</v>
      </c>
      <c r="D1131" s="19" t="s">
        <v>222</v>
      </c>
      <c r="E1131" s="19" t="s">
        <v>20</v>
      </c>
      <c r="F1131" s="20">
        <v>17</v>
      </c>
    </row>
    <row r="1132" spans="2:6" x14ac:dyDescent="0.2">
      <c r="B1132" s="17">
        <v>59347</v>
      </c>
      <c r="C1132" s="18">
        <v>43735</v>
      </c>
      <c r="D1132" s="19" t="s">
        <v>161</v>
      </c>
      <c r="E1132" s="19" t="s">
        <v>195</v>
      </c>
      <c r="F1132" s="20">
        <v>14.5</v>
      </c>
    </row>
    <row r="1133" spans="2:6" x14ac:dyDescent="0.2">
      <c r="B1133" s="17">
        <v>59348</v>
      </c>
      <c r="C1133" s="18">
        <v>43735</v>
      </c>
      <c r="D1133" s="19" t="s">
        <v>161</v>
      </c>
      <c r="E1133" s="19" t="s">
        <v>64</v>
      </c>
      <c r="F1133" s="20">
        <v>14</v>
      </c>
    </row>
    <row r="1134" spans="2:6" x14ac:dyDescent="0.2">
      <c r="B1134" s="17">
        <v>59349</v>
      </c>
      <c r="C1134" s="18">
        <v>43735</v>
      </c>
      <c r="D1134" s="19" t="s">
        <v>222</v>
      </c>
      <c r="E1134" s="19" t="s">
        <v>7</v>
      </c>
      <c r="F1134" s="20">
        <v>17</v>
      </c>
    </row>
    <row r="1135" spans="2:6" x14ac:dyDescent="0.2">
      <c r="B1135" s="17">
        <v>59350</v>
      </c>
      <c r="C1135" s="18">
        <v>43735</v>
      </c>
      <c r="D1135" s="19" t="s">
        <v>133</v>
      </c>
      <c r="E1135" s="19" t="s">
        <v>6</v>
      </c>
      <c r="F1135" s="20">
        <v>21</v>
      </c>
    </row>
    <row r="1136" spans="2:6" x14ac:dyDescent="0.2">
      <c r="B1136" s="17">
        <v>59351</v>
      </c>
      <c r="C1136" s="18">
        <v>43735</v>
      </c>
      <c r="D1136" s="19" t="s">
        <v>161</v>
      </c>
      <c r="E1136" s="19" t="s">
        <v>219</v>
      </c>
      <c r="F1136" s="20">
        <v>14</v>
      </c>
    </row>
    <row r="1137" spans="2:6" x14ac:dyDescent="0.2">
      <c r="B1137" s="17">
        <v>59352</v>
      </c>
      <c r="C1137" s="18"/>
      <c r="D1137" s="19" t="s">
        <v>27</v>
      </c>
      <c r="E1137" s="19"/>
      <c r="F1137" s="20"/>
    </row>
    <row r="1138" spans="2:6" x14ac:dyDescent="0.2">
      <c r="B1138" s="17">
        <v>59353</v>
      </c>
      <c r="C1138" s="18">
        <v>43735</v>
      </c>
      <c r="D1138" s="19" t="s">
        <v>222</v>
      </c>
      <c r="E1138" s="19" t="s">
        <v>167</v>
      </c>
      <c r="F1138" s="20">
        <v>15</v>
      </c>
    </row>
    <row r="1139" spans="2:6" x14ac:dyDescent="0.2">
      <c r="B1139" s="17">
        <v>59354</v>
      </c>
      <c r="C1139" s="18">
        <v>43735</v>
      </c>
      <c r="D1139" s="19" t="s">
        <v>222</v>
      </c>
      <c r="E1139" s="19" t="s">
        <v>144</v>
      </c>
      <c r="F1139" s="20">
        <v>17</v>
      </c>
    </row>
    <row r="1140" spans="2:6" x14ac:dyDescent="0.2">
      <c r="B1140" s="17">
        <v>59355</v>
      </c>
      <c r="C1140" s="18">
        <v>43735</v>
      </c>
      <c r="D1140" s="19" t="s">
        <v>222</v>
      </c>
      <c r="E1140" s="19" t="s">
        <v>166</v>
      </c>
      <c r="F1140" s="20">
        <v>14</v>
      </c>
    </row>
    <row r="1141" spans="2:6" x14ac:dyDescent="0.2">
      <c r="B1141" s="17">
        <v>59356</v>
      </c>
      <c r="C1141" s="18">
        <v>43735</v>
      </c>
      <c r="D1141" s="19" t="s">
        <v>222</v>
      </c>
      <c r="E1141" s="19" t="s">
        <v>129</v>
      </c>
      <c r="F1141" s="20">
        <v>14</v>
      </c>
    </row>
    <row r="1142" spans="2:6" x14ac:dyDescent="0.2">
      <c r="B1142" s="17">
        <v>59357</v>
      </c>
      <c r="C1142" s="18">
        <v>43735</v>
      </c>
      <c r="D1142" s="19" t="s">
        <v>222</v>
      </c>
      <c r="E1142" s="19" t="s">
        <v>153</v>
      </c>
      <c r="F1142" s="20">
        <v>14</v>
      </c>
    </row>
    <row r="1143" spans="2:6" x14ac:dyDescent="0.2">
      <c r="B1143" s="17">
        <v>59358</v>
      </c>
      <c r="C1143" s="18">
        <v>43735</v>
      </c>
      <c r="D1143" s="19" t="s">
        <v>222</v>
      </c>
      <c r="E1143" s="19" t="s">
        <v>43</v>
      </c>
      <c r="F1143" s="20">
        <v>17</v>
      </c>
    </row>
    <row r="1144" spans="2:6" x14ac:dyDescent="0.2">
      <c r="B1144" s="17">
        <v>59359</v>
      </c>
      <c r="C1144" s="18">
        <v>43735</v>
      </c>
      <c r="D1144" s="19" t="s">
        <v>161</v>
      </c>
      <c r="E1144" s="19" t="s">
        <v>99</v>
      </c>
      <c r="F1144" s="20">
        <v>16</v>
      </c>
    </row>
    <row r="1145" spans="2:6" x14ac:dyDescent="0.2">
      <c r="B1145" s="17">
        <v>59360</v>
      </c>
      <c r="C1145" s="18">
        <v>43735</v>
      </c>
      <c r="D1145" s="19" t="s">
        <v>161</v>
      </c>
      <c r="E1145" s="19" t="s">
        <v>160</v>
      </c>
      <c r="F1145" s="20">
        <v>14</v>
      </c>
    </row>
    <row r="1146" spans="2:6" x14ac:dyDescent="0.2">
      <c r="B1146" s="17">
        <v>59361</v>
      </c>
      <c r="C1146" s="18">
        <v>43735</v>
      </c>
      <c r="D1146" s="19" t="s">
        <v>161</v>
      </c>
      <c r="E1146" s="19" t="s">
        <v>204</v>
      </c>
      <c r="F1146" s="20">
        <v>13</v>
      </c>
    </row>
    <row r="1147" spans="2:6" x14ac:dyDescent="0.2">
      <c r="B1147" s="17">
        <v>59362</v>
      </c>
      <c r="C1147" s="18">
        <v>43735</v>
      </c>
      <c r="D1147" s="19" t="s">
        <v>161</v>
      </c>
      <c r="E1147" s="19" t="s">
        <v>64</v>
      </c>
      <c r="F1147" s="20">
        <v>14</v>
      </c>
    </row>
    <row r="1148" spans="2:6" x14ac:dyDescent="0.2">
      <c r="B1148" s="17">
        <v>59363</v>
      </c>
      <c r="C1148" s="18">
        <v>43735</v>
      </c>
      <c r="D1148" s="19" t="s">
        <v>222</v>
      </c>
      <c r="E1148" s="19" t="s">
        <v>145</v>
      </c>
      <c r="F1148" s="20">
        <v>21</v>
      </c>
    </row>
    <row r="1149" spans="2:6" x14ac:dyDescent="0.2">
      <c r="B1149" s="17">
        <v>59364</v>
      </c>
      <c r="C1149" s="18">
        <v>43735</v>
      </c>
      <c r="D1149" s="19" t="s">
        <v>222</v>
      </c>
      <c r="E1149" s="19" t="s">
        <v>20</v>
      </c>
      <c r="F1149" s="20">
        <v>17</v>
      </c>
    </row>
    <row r="1150" spans="2:6" x14ac:dyDescent="0.2">
      <c r="B1150" s="17">
        <v>59365</v>
      </c>
      <c r="C1150" s="18">
        <v>43735</v>
      </c>
      <c r="D1150" s="19" t="s">
        <v>222</v>
      </c>
      <c r="E1150" s="19" t="s">
        <v>6</v>
      </c>
      <c r="F1150" s="20">
        <v>21</v>
      </c>
    </row>
    <row r="1151" spans="2:6" x14ac:dyDescent="0.2">
      <c r="B1151" s="17">
        <v>59366</v>
      </c>
      <c r="C1151" s="18">
        <v>43735</v>
      </c>
      <c r="D1151" s="19" t="s">
        <v>222</v>
      </c>
      <c r="E1151" s="19" t="s">
        <v>7</v>
      </c>
      <c r="F1151" s="20">
        <v>17</v>
      </c>
    </row>
    <row r="1152" spans="2:6" x14ac:dyDescent="0.2">
      <c r="B1152" s="17">
        <v>59367</v>
      </c>
      <c r="C1152" s="18">
        <v>43735</v>
      </c>
      <c r="D1152" s="19" t="s">
        <v>222</v>
      </c>
      <c r="E1152" s="19" t="s">
        <v>166</v>
      </c>
      <c r="F1152" s="20">
        <v>14</v>
      </c>
    </row>
    <row r="1153" spans="2:6" x14ac:dyDescent="0.2">
      <c r="B1153" s="17">
        <v>59368</v>
      </c>
      <c r="C1153" s="18">
        <v>43735</v>
      </c>
      <c r="D1153" s="19" t="s">
        <v>133</v>
      </c>
      <c r="E1153" s="19" t="s">
        <v>6</v>
      </c>
      <c r="F1153" s="20">
        <v>20</v>
      </c>
    </row>
    <row r="1154" spans="2:6" x14ac:dyDescent="0.2">
      <c r="B1154" s="17">
        <v>59369</v>
      </c>
      <c r="C1154" s="18">
        <v>43735</v>
      </c>
      <c r="D1154" s="19" t="s">
        <v>222</v>
      </c>
      <c r="E1154" s="19" t="s">
        <v>13</v>
      </c>
      <c r="F1154" s="20">
        <v>17</v>
      </c>
    </row>
    <row r="1155" spans="2:6" x14ac:dyDescent="0.2">
      <c r="B1155" s="17">
        <v>59370</v>
      </c>
      <c r="C1155" s="18">
        <v>43735</v>
      </c>
      <c r="D1155" s="19" t="s">
        <v>161</v>
      </c>
      <c r="E1155" s="19" t="s">
        <v>99</v>
      </c>
      <c r="F1155" s="20">
        <v>16</v>
      </c>
    </row>
    <row r="1156" spans="2:6" x14ac:dyDescent="0.2">
      <c r="B1156" s="17">
        <v>59371</v>
      </c>
      <c r="C1156" s="18">
        <v>43735</v>
      </c>
      <c r="D1156" s="19" t="s">
        <v>161</v>
      </c>
      <c r="E1156" s="19" t="s">
        <v>195</v>
      </c>
      <c r="F1156" s="20">
        <v>14.5</v>
      </c>
    </row>
    <row r="1157" spans="2:6" x14ac:dyDescent="0.2">
      <c r="B1157" s="17">
        <v>59372</v>
      </c>
      <c r="C1157" s="18">
        <v>43735</v>
      </c>
      <c r="D1157" s="19" t="s">
        <v>222</v>
      </c>
      <c r="E1157" s="19" t="s">
        <v>144</v>
      </c>
      <c r="F1157" s="20">
        <v>17</v>
      </c>
    </row>
    <row r="1158" spans="2:6" x14ac:dyDescent="0.2">
      <c r="B1158" s="17">
        <v>59373</v>
      </c>
      <c r="C1158" s="18">
        <v>43735</v>
      </c>
      <c r="D1158" s="19" t="s">
        <v>222</v>
      </c>
      <c r="E1158" s="19" t="s">
        <v>129</v>
      </c>
      <c r="F1158" s="20">
        <v>14</v>
      </c>
    </row>
    <row r="1159" spans="2:6" x14ac:dyDescent="0.2">
      <c r="B1159" s="17">
        <v>59374</v>
      </c>
      <c r="C1159" s="18">
        <v>43735</v>
      </c>
      <c r="D1159" s="19" t="s">
        <v>161</v>
      </c>
      <c r="E1159" s="19" t="s">
        <v>219</v>
      </c>
      <c r="F1159" s="20">
        <v>14</v>
      </c>
    </row>
    <row r="1160" spans="2:6" x14ac:dyDescent="0.2">
      <c r="B1160" s="17">
        <v>59375</v>
      </c>
      <c r="C1160" s="18">
        <v>43735</v>
      </c>
      <c r="D1160" s="19" t="s">
        <v>222</v>
      </c>
      <c r="E1160" s="19" t="s">
        <v>8</v>
      </c>
      <c r="F1160" s="20">
        <v>21</v>
      </c>
    </row>
    <row r="1161" spans="2:6" x14ac:dyDescent="0.2">
      <c r="B1161" s="17">
        <v>59376</v>
      </c>
      <c r="C1161" s="18">
        <v>43735</v>
      </c>
      <c r="D1161" s="19" t="s">
        <v>222</v>
      </c>
      <c r="E1161" s="19" t="s">
        <v>43</v>
      </c>
      <c r="F1161" s="20">
        <v>17</v>
      </c>
    </row>
    <row r="1162" spans="2:6" x14ac:dyDescent="0.2">
      <c r="B1162" s="17">
        <v>59377</v>
      </c>
      <c r="C1162" s="18">
        <v>43735</v>
      </c>
      <c r="D1162" s="19" t="s">
        <v>222</v>
      </c>
      <c r="E1162" s="19" t="s">
        <v>20</v>
      </c>
      <c r="F1162" s="20">
        <v>17</v>
      </c>
    </row>
    <row r="1163" spans="2:6" x14ac:dyDescent="0.2">
      <c r="B1163" s="17">
        <v>59378</v>
      </c>
      <c r="C1163" s="18">
        <v>43735</v>
      </c>
      <c r="D1163" s="19" t="s">
        <v>222</v>
      </c>
      <c r="E1163" s="19" t="s">
        <v>145</v>
      </c>
      <c r="F1163" s="20">
        <v>21</v>
      </c>
    </row>
    <row r="1164" spans="2:6" x14ac:dyDescent="0.2">
      <c r="B1164" s="17">
        <v>59379</v>
      </c>
      <c r="C1164" s="18">
        <v>43735</v>
      </c>
      <c r="D1164" s="19" t="s">
        <v>222</v>
      </c>
      <c r="E1164" s="19" t="s">
        <v>166</v>
      </c>
      <c r="F1164" s="20">
        <v>14</v>
      </c>
    </row>
    <row r="1165" spans="2:6" x14ac:dyDescent="0.2">
      <c r="B1165" s="17">
        <v>59380</v>
      </c>
      <c r="C1165" s="18">
        <v>43735</v>
      </c>
      <c r="D1165" s="19" t="s">
        <v>222</v>
      </c>
      <c r="E1165" s="19" t="s">
        <v>89</v>
      </c>
      <c r="F1165" s="20">
        <v>15</v>
      </c>
    </row>
    <row r="1166" spans="2:6" x14ac:dyDescent="0.2">
      <c r="B1166" s="17">
        <v>59381</v>
      </c>
      <c r="C1166" s="18">
        <v>43735</v>
      </c>
      <c r="D1166" s="19" t="s">
        <v>222</v>
      </c>
      <c r="E1166" s="19" t="s">
        <v>7</v>
      </c>
      <c r="F1166" s="20">
        <v>17</v>
      </c>
    </row>
    <row r="1167" spans="2:6" x14ac:dyDescent="0.2">
      <c r="B1167" s="17">
        <v>59382</v>
      </c>
      <c r="C1167" s="18">
        <v>43735</v>
      </c>
      <c r="D1167" s="19" t="s">
        <v>161</v>
      </c>
      <c r="E1167" s="19" t="s">
        <v>160</v>
      </c>
      <c r="F1167" s="20">
        <v>14</v>
      </c>
    </row>
    <row r="1168" spans="2:6" x14ac:dyDescent="0.2">
      <c r="B1168" s="17">
        <v>59383</v>
      </c>
      <c r="C1168" s="18">
        <v>43735</v>
      </c>
      <c r="D1168" s="19" t="s">
        <v>222</v>
      </c>
      <c r="E1168" s="19" t="s">
        <v>144</v>
      </c>
      <c r="F1168" s="20">
        <v>17</v>
      </c>
    </row>
    <row r="1169" spans="2:6" x14ac:dyDescent="0.2">
      <c r="B1169" s="17">
        <v>59384</v>
      </c>
      <c r="C1169" s="18">
        <v>43735</v>
      </c>
      <c r="D1169" s="19" t="s">
        <v>222</v>
      </c>
      <c r="E1169" s="19" t="s">
        <v>129</v>
      </c>
      <c r="F1169" s="20">
        <v>14</v>
      </c>
    </row>
    <row r="1170" spans="2:6" x14ac:dyDescent="0.2">
      <c r="B1170" s="17">
        <v>59385</v>
      </c>
      <c r="C1170" s="18">
        <v>43735</v>
      </c>
      <c r="D1170" s="19" t="s">
        <v>222</v>
      </c>
      <c r="E1170" s="19" t="s">
        <v>13</v>
      </c>
      <c r="F1170" s="20">
        <v>17</v>
      </c>
    </row>
    <row r="1171" spans="2:6" x14ac:dyDescent="0.2">
      <c r="B1171" s="17">
        <v>59386</v>
      </c>
      <c r="C1171" s="18">
        <v>43735</v>
      </c>
      <c r="D1171" s="19" t="s">
        <v>222</v>
      </c>
      <c r="E1171" s="19" t="s">
        <v>8</v>
      </c>
      <c r="F1171" s="20">
        <v>21</v>
      </c>
    </row>
    <row r="1172" spans="2:6" x14ac:dyDescent="0.2">
      <c r="B1172" s="17">
        <v>59387</v>
      </c>
      <c r="C1172" s="18">
        <v>43735</v>
      </c>
      <c r="D1172" s="19" t="s">
        <v>222</v>
      </c>
      <c r="E1172" s="19" t="s">
        <v>43</v>
      </c>
      <c r="F1172" s="20">
        <v>17</v>
      </c>
    </row>
    <row r="1173" spans="2:6" x14ac:dyDescent="0.2">
      <c r="B1173" s="17">
        <v>59388</v>
      </c>
      <c r="C1173" s="18">
        <v>43735</v>
      </c>
      <c r="D1173" s="19" t="s">
        <v>222</v>
      </c>
      <c r="E1173" s="19" t="s">
        <v>20</v>
      </c>
      <c r="F1173" s="20">
        <v>17</v>
      </c>
    </row>
    <row r="1174" spans="2:6" x14ac:dyDescent="0.2">
      <c r="B1174" s="17">
        <v>59389</v>
      </c>
      <c r="C1174" s="18">
        <v>43735</v>
      </c>
      <c r="D1174" s="19" t="s">
        <v>222</v>
      </c>
      <c r="E1174" s="19" t="s">
        <v>145</v>
      </c>
      <c r="F1174" s="20">
        <v>21</v>
      </c>
    </row>
    <row r="1175" spans="2:6" x14ac:dyDescent="0.2">
      <c r="B1175" s="17">
        <v>59390</v>
      </c>
      <c r="C1175" s="18">
        <v>43735</v>
      </c>
      <c r="D1175" s="19" t="s">
        <v>222</v>
      </c>
      <c r="E1175" s="19" t="s">
        <v>6</v>
      </c>
      <c r="F1175" s="20">
        <v>21</v>
      </c>
    </row>
    <row r="1176" spans="2:6" x14ac:dyDescent="0.2">
      <c r="B1176" s="17">
        <v>59391</v>
      </c>
      <c r="C1176" s="18">
        <v>43735</v>
      </c>
      <c r="D1176" s="19" t="s">
        <v>161</v>
      </c>
      <c r="E1176" s="19" t="s">
        <v>219</v>
      </c>
      <c r="F1176" s="20">
        <v>14</v>
      </c>
    </row>
    <row r="1177" spans="2:6" x14ac:dyDescent="0.2">
      <c r="B1177" s="17">
        <v>59392</v>
      </c>
      <c r="C1177" s="18">
        <v>43735</v>
      </c>
      <c r="D1177" s="19" t="s">
        <v>161</v>
      </c>
      <c r="E1177" s="19" t="s">
        <v>99</v>
      </c>
      <c r="F1177" s="20">
        <v>16</v>
      </c>
    </row>
    <row r="1178" spans="2:6" x14ac:dyDescent="0.2">
      <c r="B1178" s="17">
        <v>59393</v>
      </c>
      <c r="C1178" s="18">
        <v>43735</v>
      </c>
      <c r="D1178" s="19" t="s">
        <v>161</v>
      </c>
      <c r="E1178" s="19" t="s">
        <v>64</v>
      </c>
      <c r="F1178" s="20">
        <v>14</v>
      </c>
    </row>
    <row r="1179" spans="2:6" x14ac:dyDescent="0.2">
      <c r="B1179" s="17">
        <v>59394</v>
      </c>
      <c r="C1179" s="18">
        <v>43735</v>
      </c>
      <c r="D1179" s="19" t="s">
        <v>161</v>
      </c>
      <c r="E1179" s="19" t="s">
        <v>160</v>
      </c>
      <c r="F1179" s="20">
        <v>14</v>
      </c>
    </row>
    <row r="1180" spans="2:6" x14ac:dyDescent="0.2">
      <c r="B1180" s="17">
        <v>59395</v>
      </c>
      <c r="C1180" s="18">
        <v>43735</v>
      </c>
      <c r="D1180" s="19" t="s">
        <v>222</v>
      </c>
      <c r="E1180" s="19" t="s">
        <v>153</v>
      </c>
      <c r="F1180" s="20">
        <v>14</v>
      </c>
    </row>
    <row r="1181" spans="2:6" x14ac:dyDescent="0.2">
      <c r="B1181" s="17">
        <v>59396</v>
      </c>
      <c r="C1181" s="18">
        <v>43735</v>
      </c>
      <c r="D1181" s="19" t="s">
        <v>222</v>
      </c>
      <c r="E1181" s="19" t="s">
        <v>166</v>
      </c>
      <c r="F1181" s="20">
        <v>14</v>
      </c>
    </row>
    <row r="1182" spans="2:6" x14ac:dyDescent="0.2">
      <c r="B1182" s="17">
        <v>59397</v>
      </c>
      <c r="C1182" s="18">
        <v>43735</v>
      </c>
      <c r="D1182" s="19" t="s">
        <v>222</v>
      </c>
      <c r="E1182" s="19" t="s">
        <v>7</v>
      </c>
      <c r="F1182" s="20">
        <v>17</v>
      </c>
    </row>
    <row r="1183" spans="2:6" x14ac:dyDescent="0.2">
      <c r="B1183" s="17">
        <v>59398</v>
      </c>
      <c r="C1183" s="18">
        <v>43735</v>
      </c>
      <c r="D1183" s="19" t="s">
        <v>222</v>
      </c>
      <c r="E1183" s="19" t="s">
        <v>89</v>
      </c>
      <c r="F1183" s="20">
        <v>15</v>
      </c>
    </row>
    <row r="1184" spans="2:6" x14ac:dyDescent="0.2">
      <c r="B1184" s="17">
        <v>59399</v>
      </c>
      <c r="C1184" s="18">
        <v>43735</v>
      </c>
      <c r="D1184" s="19" t="s">
        <v>222</v>
      </c>
      <c r="E1184" s="19" t="s">
        <v>144</v>
      </c>
      <c r="F1184" s="20">
        <v>17</v>
      </c>
    </row>
    <row r="1185" spans="2:6" x14ac:dyDescent="0.2">
      <c r="B1185" s="17">
        <v>59400</v>
      </c>
      <c r="C1185" s="18">
        <v>43735</v>
      </c>
      <c r="D1185" s="19" t="s">
        <v>161</v>
      </c>
      <c r="E1185" s="19" t="s">
        <v>13</v>
      </c>
      <c r="F1185" s="20">
        <v>17</v>
      </c>
    </row>
    <row r="1186" spans="2:6" x14ac:dyDescent="0.2">
      <c r="B1186" s="17">
        <v>59401</v>
      </c>
      <c r="C1186" s="18">
        <v>43735</v>
      </c>
      <c r="D1186" s="19" t="s">
        <v>161</v>
      </c>
      <c r="E1186" s="19" t="s">
        <v>8</v>
      </c>
      <c r="F1186" s="20">
        <v>21</v>
      </c>
    </row>
    <row r="1187" spans="2:6" x14ac:dyDescent="0.2">
      <c r="B1187" s="17">
        <v>59402</v>
      </c>
      <c r="C1187" s="18">
        <v>43735</v>
      </c>
      <c r="D1187" s="19" t="s">
        <v>161</v>
      </c>
      <c r="E1187" s="19" t="s">
        <v>145</v>
      </c>
      <c r="F1187" s="20">
        <v>21</v>
      </c>
    </row>
    <row r="1188" spans="2:6" x14ac:dyDescent="0.2">
      <c r="B1188" s="17">
        <v>59403</v>
      </c>
      <c r="C1188" s="18">
        <v>43738</v>
      </c>
      <c r="D1188" s="19" t="s">
        <v>161</v>
      </c>
      <c r="E1188" s="19" t="s">
        <v>99</v>
      </c>
      <c r="F1188" s="20">
        <v>16</v>
      </c>
    </row>
    <row r="1189" spans="2:6" x14ac:dyDescent="0.2">
      <c r="B1189" s="17">
        <v>59404</v>
      </c>
      <c r="C1189" s="18">
        <v>43738</v>
      </c>
      <c r="D1189" s="19" t="s">
        <v>161</v>
      </c>
      <c r="E1189" s="19" t="s">
        <v>219</v>
      </c>
      <c r="F1189" s="20">
        <v>14</v>
      </c>
    </row>
    <row r="1190" spans="2:6" x14ac:dyDescent="0.2">
      <c r="B1190" s="17">
        <v>59405</v>
      </c>
      <c r="C1190" s="18">
        <v>43738</v>
      </c>
      <c r="D1190" s="19" t="s">
        <v>161</v>
      </c>
      <c r="E1190" s="19" t="s">
        <v>64</v>
      </c>
      <c r="F1190" s="20">
        <v>14</v>
      </c>
    </row>
    <row r="1191" spans="2:6" x14ac:dyDescent="0.2">
      <c r="B1191" s="17">
        <v>59406</v>
      </c>
      <c r="C1191" s="18">
        <v>43738</v>
      </c>
      <c r="D1191" s="19" t="s">
        <v>80</v>
      </c>
      <c r="E1191" s="19" t="s">
        <v>7</v>
      </c>
      <c r="F1191" s="20">
        <v>17</v>
      </c>
    </row>
    <row r="1192" spans="2:6" x14ac:dyDescent="0.2">
      <c r="B1192" s="17">
        <v>59407</v>
      </c>
      <c r="C1192" s="18">
        <v>43738</v>
      </c>
      <c r="D1192" s="19" t="s">
        <v>80</v>
      </c>
      <c r="E1192" s="19" t="s">
        <v>145</v>
      </c>
      <c r="F1192" s="20">
        <v>21</v>
      </c>
    </row>
    <row r="1193" spans="2:6" x14ac:dyDescent="0.2">
      <c r="B1193" s="17">
        <v>59408</v>
      </c>
      <c r="C1193" s="18">
        <v>43738</v>
      </c>
      <c r="D1193" s="19" t="s">
        <v>80</v>
      </c>
      <c r="E1193" s="19" t="s">
        <v>8</v>
      </c>
      <c r="F1193" s="20">
        <v>21</v>
      </c>
    </row>
    <row r="1194" spans="2:6" x14ac:dyDescent="0.2">
      <c r="B1194" s="17">
        <v>59409</v>
      </c>
      <c r="C1194" s="18">
        <v>43738</v>
      </c>
      <c r="D1194" s="19" t="s">
        <v>80</v>
      </c>
      <c r="E1194" s="19" t="s">
        <v>6</v>
      </c>
      <c r="F1194" s="20">
        <v>19</v>
      </c>
    </row>
    <row r="1195" spans="2:6" x14ac:dyDescent="0.2">
      <c r="B1195" s="17">
        <v>59410</v>
      </c>
      <c r="C1195" s="18">
        <v>43738</v>
      </c>
      <c r="D1195" s="19" t="s">
        <v>80</v>
      </c>
      <c r="E1195" s="19" t="s">
        <v>13</v>
      </c>
      <c r="F1195" s="20">
        <v>17</v>
      </c>
    </row>
    <row r="1196" spans="2:6" x14ac:dyDescent="0.2">
      <c r="B1196" s="17">
        <v>59411</v>
      </c>
      <c r="C1196" s="18">
        <v>43738</v>
      </c>
      <c r="D1196" s="19" t="s">
        <v>161</v>
      </c>
      <c r="E1196" s="19" t="s">
        <v>99</v>
      </c>
      <c r="F1196" s="20">
        <v>16</v>
      </c>
    </row>
    <row r="1197" spans="2:6" x14ac:dyDescent="0.2">
      <c r="B1197" s="21">
        <v>59412</v>
      </c>
      <c r="C1197" s="22">
        <v>43738</v>
      </c>
      <c r="D1197" s="23" t="s">
        <v>224</v>
      </c>
      <c r="E1197" s="23" t="s">
        <v>89</v>
      </c>
      <c r="F1197" s="24">
        <v>14</v>
      </c>
    </row>
    <row r="1198" spans="2:6" x14ac:dyDescent="0.2">
      <c r="B1198" s="21"/>
      <c r="C1198" s="22"/>
      <c r="D1198" s="23"/>
      <c r="E1198" s="23"/>
      <c r="F1198" s="24">
        <f>SUBTOTAL(109,Tabla9[M3])</f>
        <v>19970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C003B-9425-5747-80A2-3703843FEA28}">
  <dimension ref="B2:F901"/>
  <sheetViews>
    <sheetView topLeftCell="A899" workbookViewId="0">
      <selection activeCell="F902" sqref="F902"/>
    </sheetView>
  </sheetViews>
  <sheetFormatPr baseColWidth="10" defaultRowHeight="16" x14ac:dyDescent="0.2"/>
  <sheetData>
    <row r="2" spans="2:6" x14ac:dyDescent="0.2">
      <c r="B2" s="26" t="s">
        <v>0</v>
      </c>
      <c r="C2" s="27" t="s">
        <v>1</v>
      </c>
      <c r="D2" s="28" t="s">
        <v>2</v>
      </c>
      <c r="E2" s="28" t="s">
        <v>3</v>
      </c>
      <c r="F2" s="16" t="s">
        <v>4</v>
      </c>
    </row>
    <row r="3" spans="2:6" x14ac:dyDescent="0.2">
      <c r="B3" s="17">
        <v>59413</v>
      </c>
      <c r="C3" s="18">
        <v>43739</v>
      </c>
      <c r="D3" s="19" t="s">
        <v>80</v>
      </c>
      <c r="E3" s="19" t="s">
        <v>7</v>
      </c>
      <c r="F3" s="20">
        <v>17</v>
      </c>
    </row>
    <row r="4" spans="2:6" x14ac:dyDescent="0.2">
      <c r="B4" s="17">
        <v>59414</v>
      </c>
      <c r="C4" s="18">
        <v>43739</v>
      </c>
      <c r="D4" s="19" t="s">
        <v>80</v>
      </c>
      <c r="E4" s="19" t="s">
        <v>6</v>
      </c>
      <c r="F4" s="20">
        <v>19</v>
      </c>
    </row>
    <row r="5" spans="2:6" x14ac:dyDescent="0.2">
      <c r="B5" s="17">
        <v>59415</v>
      </c>
      <c r="C5" s="18">
        <v>43739</v>
      </c>
      <c r="D5" s="19" t="s">
        <v>80</v>
      </c>
      <c r="E5" s="19" t="s">
        <v>129</v>
      </c>
      <c r="F5" s="20">
        <v>14</v>
      </c>
    </row>
    <row r="6" spans="2:6" x14ac:dyDescent="0.2">
      <c r="B6" s="17">
        <v>59416</v>
      </c>
      <c r="C6" s="18">
        <v>43739</v>
      </c>
      <c r="D6" s="19" t="s">
        <v>80</v>
      </c>
      <c r="E6" s="19" t="s">
        <v>145</v>
      </c>
      <c r="F6" s="20">
        <v>0</v>
      </c>
    </row>
    <row r="7" spans="2:6" x14ac:dyDescent="0.2">
      <c r="B7" s="17">
        <v>59417</v>
      </c>
      <c r="C7" s="18">
        <v>43739</v>
      </c>
      <c r="D7" s="19" t="s">
        <v>80</v>
      </c>
      <c r="E7" s="19" t="s">
        <v>8</v>
      </c>
      <c r="F7" s="20">
        <v>21</v>
      </c>
    </row>
    <row r="8" spans="2:6" x14ac:dyDescent="0.2">
      <c r="B8" s="17">
        <v>59418</v>
      </c>
      <c r="C8" s="18">
        <v>43739</v>
      </c>
      <c r="D8" s="19" t="s">
        <v>80</v>
      </c>
      <c r="E8" s="19" t="s">
        <v>90</v>
      </c>
      <c r="F8" s="20">
        <v>18</v>
      </c>
    </row>
    <row r="9" spans="2:6" x14ac:dyDescent="0.2">
      <c r="B9" s="17">
        <v>59419</v>
      </c>
      <c r="C9" s="18">
        <v>43739</v>
      </c>
      <c r="D9" s="19" t="s">
        <v>80</v>
      </c>
      <c r="E9" s="19" t="s">
        <v>13</v>
      </c>
      <c r="F9" s="20">
        <v>17</v>
      </c>
    </row>
    <row r="10" spans="2:6" x14ac:dyDescent="0.2">
      <c r="B10" s="17">
        <v>59420</v>
      </c>
      <c r="C10" s="18">
        <v>43739</v>
      </c>
      <c r="D10" s="19" t="s">
        <v>80</v>
      </c>
      <c r="E10" s="19" t="s">
        <v>89</v>
      </c>
      <c r="F10" s="20">
        <v>15</v>
      </c>
    </row>
    <row r="11" spans="2:6" x14ac:dyDescent="0.2">
      <c r="B11" s="17">
        <v>59421</v>
      </c>
      <c r="C11" s="18">
        <v>43739</v>
      </c>
      <c r="D11" s="19" t="s">
        <v>161</v>
      </c>
      <c r="E11" s="19" t="s">
        <v>64</v>
      </c>
      <c r="F11" s="20">
        <v>14</v>
      </c>
    </row>
    <row r="12" spans="2:6" x14ac:dyDescent="0.2">
      <c r="B12" s="17">
        <v>59422</v>
      </c>
      <c r="C12" s="18">
        <v>43739</v>
      </c>
      <c r="D12" s="19" t="s">
        <v>161</v>
      </c>
      <c r="E12" s="19" t="s">
        <v>188</v>
      </c>
      <c r="F12" s="20">
        <v>16</v>
      </c>
    </row>
    <row r="13" spans="2:6" x14ac:dyDescent="0.2">
      <c r="B13" s="17">
        <v>59423</v>
      </c>
      <c r="C13" s="18">
        <v>43739</v>
      </c>
      <c r="D13" s="19" t="s">
        <v>161</v>
      </c>
      <c r="E13" s="19" t="s">
        <v>195</v>
      </c>
      <c r="F13" s="20">
        <v>15</v>
      </c>
    </row>
    <row r="14" spans="2:6" x14ac:dyDescent="0.2">
      <c r="B14" s="17">
        <v>59424</v>
      </c>
      <c r="C14" s="18">
        <v>43739</v>
      </c>
      <c r="D14" s="19" t="s">
        <v>80</v>
      </c>
      <c r="E14" s="19" t="s">
        <v>7</v>
      </c>
      <c r="F14" s="20">
        <v>17</v>
      </c>
    </row>
    <row r="15" spans="2:6" x14ac:dyDescent="0.2">
      <c r="B15" s="17">
        <v>59425</v>
      </c>
      <c r="C15" s="18">
        <v>43739</v>
      </c>
      <c r="D15" s="19" t="s">
        <v>80</v>
      </c>
      <c r="E15" s="19" t="s">
        <v>129</v>
      </c>
      <c r="F15" s="20">
        <v>14</v>
      </c>
    </row>
    <row r="16" spans="2:6" x14ac:dyDescent="0.2">
      <c r="B16" s="17">
        <v>59426</v>
      </c>
      <c r="C16" s="18">
        <v>43739</v>
      </c>
      <c r="D16" s="19" t="s">
        <v>80</v>
      </c>
      <c r="E16" s="19" t="s">
        <v>6</v>
      </c>
      <c r="F16" s="20">
        <v>19</v>
      </c>
    </row>
    <row r="17" spans="2:6" x14ac:dyDescent="0.2">
      <c r="B17" s="17">
        <v>59427</v>
      </c>
      <c r="C17" s="18">
        <v>43739</v>
      </c>
      <c r="D17" s="19" t="s">
        <v>80</v>
      </c>
      <c r="E17" s="19" t="s">
        <v>8</v>
      </c>
      <c r="F17" s="20">
        <v>21</v>
      </c>
    </row>
    <row r="18" spans="2:6" x14ac:dyDescent="0.2">
      <c r="B18" s="17">
        <v>59428</v>
      </c>
      <c r="C18" s="18">
        <v>43739</v>
      </c>
      <c r="D18" s="19" t="s">
        <v>80</v>
      </c>
      <c r="E18" s="19" t="s">
        <v>145</v>
      </c>
      <c r="F18" s="20">
        <v>21</v>
      </c>
    </row>
    <row r="19" spans="2:6" x14ac:dyDescent="0.2">
      <c r="B19" s="17">
        <v>59429</v>
      </c>
      <c r="C19" s="18">
        <v>43739</v>
      </c>
      <c r="D19" s="19" t="s">
        <v>80</v>
      </c>
      <c r="E19" s="19" t="s">
        <v>13</v>
      </c>
      <c r="F19" s="20">
        <v>17</v>
      </c>
    </row>
    <row r="20" spans="2:6" x14ac:dyDescent="0.2">
      <c r="B20" s="17">
        <v>59430</v>
      </c>
      <c r="C20" s="18">
        <v>43739</v>
      </c>
      <c r="D20" s="19" t="s">
        <v>161</v>
      </c>
      <c r="E20" s="19" t="s">
        <v>7</v>
      </c>
      <c r="F20" s="20">
        <v>17</v>
      </c>
    </row>
    <row r="21" spans="2:6" x14ac:dyDescent="0.2">
      <c r="B21" s="17">
        <v>59431</v>
      </c>
      <c r="C21" s="18">
        <v>43739</v>
      </c>
      <c r="D21" s="19" t="s">
        <v>161</v>
      </c>
      <c r="E21" s="19" t="s">
        <v>89</v>
      </c>
      <c r="F21" s="20">
        <v>15</v>
      </c>
    </row>
    <row r="22" spans="2:6" x14ac:dyDescent="0.2">
      <c r="B22" s="17">
        <v>59432</v>
      </c>
      <c r="C22" s="18">
        <v>43739</v>
      </c>
      <c r="D22" s="19" t="s">
        <v>161</v>
      </c>
      <c r="E22" s="19" t="s">
        <v>219</v>
      </c>
      <c r="F22" s="20">
        <v>14</v>
      </c>
    </row>
    <row r="23" spans="2:6" x14ac:dyDescent="0.2">
      <c r="B23" s="17">
        <v>59433</v>
      </c>
      <c r="C23" s="18">
        <v>43739</v>
      </c>
      <c r="D23" s="19" t="s">
        <v>161</v>
      </c>
      <c r="E23" s="19" t="s">
        <v>129</v>
      </c>
      <c r="F23" s="20">
        <v>14</v>
      </c>
    </row>
    <row r="24" spans="2:6" x14ac:dyDescent="0.2">
      <c r="B24" s="17">
        <v>59434</v>
      </c>
      <c r="C24" s="18">
        <v>43739</v>
      </c>
      <c r="D24" s="19" t="s">
        <v>161</v>
      </c>
      <c r="E24" s="19" t="s">
        <v>67</v>
      </c>
      <c r="F24" s="20">
        <v>16</v>
      </c>
    </row>
    <row r="25" spans="2:6" x14ac:dyDescent="0.2">
      <c r="B25" s="17">
        <v>59435</v>
      </c>
      <c r="C25" s="18">
        <v>43739</v>
      </c>
      <c r="D25" s="19" t="s">
        <v>161</v>
      </c>
      <c r="E25" s="19" t="s">
        <v>6</v>
      </c>
      <c r="F25" s="20">
        <v>21</v>
      </c>
    </row>
    <row r="26" spans="2:6" x14ac:dyDescent="0.2">
      <c r="B26" s="17">
        <v>59436</v>
      </c>
      <c r="C26" s="18">
        <v>43739</v>
      </c>
      <c r="D26" s="19" t="s">
        <v>161</v>
      </c>
      <c r="E26" s="19" t="s">
        <v>145</v>
      </c>
      <c r="F26" s="20">
        <v>21</v>
      </c>
    </row>
    <row r="27" spans="2:6" x14ac:dyDescent="0.2">
      <c r="B27" s="17">
        <v>59437</v>
      </c>
      <c r="C27" s="18">
        <v>43739</v>
      </c>
      <c r="D27" s="19" t="s">
        <v>161</v>
      </c>
      <c r="E27" s="19" t="s">
        <v>8</v>
      </c>
      <c r="F27" s="20">
        <v>21</v>
      </c>
    </row>
    <row r="28" spans="2:6" x14ac:dyDescent="0.2">
      <c r="B28" s="17">
        <v>59438</v>
      </c>
      <c r="C28" s="18">
        <v>43739</v>
      </c>
      <c r="D28" s="19" t="s">
        <v>161</v>
      </c>
      <c r="E28" s="19" t="s">
        <v>13</v>
      </c>
      <c r="F28" s="20">
        <v>17</v>
      </c>
    </row>
    <row r="29" spans="2:6" x14ac:dyDescent="0.2">
      <c r="B29" s="17">
        <v>59439</v>
      </c>
      <c r="C29" s="18">
        <v>43739</v>
      </c>
      <c r="D29" s="19" t="s">
        <v>161</v>
      </c>
      <c r="E29" s="19" t="s">
        <v>90</v>
      </c>
      <c r="F29" s="20">
        <v>18</v>
      </c>
    </row>
    <row r="30" spans="2:6" x14ac:dyDescent="0.2">
      <c r="B30" s="17">
        <v>59440</v>
      </c>
      <c r="C30" s="18">
        <v>43739</v>
      </c>
      <c r="D30" s="19" t="s">
        <v>225</v>
      </c>
      <c r="E30" s="19" t="s">
        <v>85</v>
      </c>
      <c r="F30" s="20">
        <v>12</v>
      </c>
    </row>
    <row r="31" spans="2:6" x14ac:dyDescent="0.2">
      <c r="B31" s="17">
        <v>59441</v>
      </c>
      <c r="C31" s="18">
        <v>43739</v>
      </c>
      <c r="D31" s="19" t="s">
        <v>80</v>
      </c>
      <c r="E31" s="19" t="s">
        <v>90</v>
      </c>
      <c r="F31" s="20">
        <v>18</v>
      </c>
    </row>
    <row r="32" spans="2:6" x14ac:dyDescent="0.2">
      <c r="B32" s="17">
        <v>59442</v>
      </c>
      <c r="C32" s="18">
        <v>43739</v>
      </c>
      <c r="D32" s="19" t="s">
        <v>80</v>
      </c>
      <c r="E32" s="19" t="s">
        <v>89</v>
      </c>
      <c r="F32" s="20">
        <v>15</v>
      </c>
    </row>
    <row r="33" spans="2:6" x14ac:dyDescent="0.2">
      <c r="B33" s="17">
        <v>59443</v>
      </c>
      <c r="C33" s="18">
        <v>43739</v>
      </c>
      <c r="D33" s="19" t="s">
        <v>161</v>
      </c>
      <c r="E33" s="19" t="s">
        <v>129</v>
      </c>
      <c r="F33" s="20">
        <v>14</v>
      </c>
    </row>
    <row r="34" spans="2:6" x14ac:dyDescent="0.2">
      <c r="B34" s="17">
        <v>59444</v>
      </c>
      <c r="C34" s="18">
        <v>43739</v>
      </c>
      <c r="D34" s="19" t="s">
        <v>161</v>
      </c>
      <c r="E34" s="19" t="s">
        <v>6</v>
      </c>
      <c r="F34" s="20">
        <v>21</v>
      </c>
    </row>
    <row r="35" spans="2:6" x14ac:dyDescent="0.2">
      <c r="B35" s="17">
        <v>59445</v>
      </c>
      <c r="C35" s="18">
        <v>43739</v>
      </c>
      <c r="D35" s="19" t="s">
        <v>161</v>
      </c>
      <c r="E35" s="19" t="s">
        <v>7</v>
      </c>
      <c r="F35" s="20">
        <v>17</v>
      </c>
    </row>
    <row r="36" spans="2:6" x14ac:dyDescent="0.2">
      <c r="B36" s="17">
        <v>59446</v>
      </c>
      <c r="C36" s="18">
        <v>43739</v>
      </c>
      <c r="D36" s="19" t="s">
        <v>161</v>
      </c>
      <c r="E36" s="19" t="s">
        <v>145</v>
      </c>
      <c r="F36" s="20">
        <v>21</v>
      </c>
    </row>
    <row r="37" spans="2:6" x14ac:dyDescent="0.2">
      <c r="B37" s="17">
        <v>59447</v>
      </c>
      <c r="C37" s="18">
        <v>43739</v>
      </c>
      <c r="D37" s="19" t="s">
        <v>161</v>
      </c>
      <c r="E37" s="19" t="s">
        <v>8</v>
      </c>
      <c r="F37" s="20">
        <v>21</v>
      </c>
    </row>
    <row r="38" spans="2:6" x14ac:dyDescent="0.2">
      <c r="B38" s="17">
        <v>59448</v>
      </c>
      <c r="C38" s="18">
        <v>43739</v>
      </c>
      <c r="D38" s="19" t="s">
        <v>161</v>
      </c>
      <c r="E38" s="19" t="s">
        <v>13</v>
      </c>
      <c r="F38" s="20">
        <v>17</v>
      </c>
    </row>
    <row r="39" spans="2:6" x14ac:dyDescent="0.2">
      <c r="B39" s="17">
        <v>59449</v>
      </c>
      <c r="C39" s="18">
        <v>43739</v>
      </c>
      <c r="D39" s="19" t="s">
        <v>161</v>
      </c>
      <c r="E39" s="19" t="s">
        <v>89</v>
      </c>
      <c r="F39" s="20">
        <v>15</v>
      </c>
    </row>
    <row r="40" spans="2:6" x14ac:dyDescent="0.2">
      <c r="B40" s="17">
        <v>59450</v>
      </c>
      <c r="C40" s="18">
        <v>43739</v>
      </c>
      <c r="D40" s="19" t="s">
        <v>161</v>
      </c>
      <c r="E40" s="19" t="s">
        <v>129</v>
      </c>
      <c r="F40" s="20">
        <v>14</v>
      </c>
    </row>
    <row r="41" spans="2:6" x14ac:dyDescent="0.2">
      <c r="B41" s="17">
        <v>59451</v>
      </c>
      <c r="C41" s="18">
        <v>43739</v>
      </c>
      <c r="D41" s="19" t="s">
        <v>161</v>
      </c>
      <c r="E41" s="19" t="s">
        <v>7</v>
      </c>
      <c r="F41" s="20">
        <v>17</v>
      </c>
    </row>
    <row r="42" spans="2:6" x14ac:dyDescent="0.2">
      <c r="B42" s="17">
        <v>59452</v>
      </c>
      <c r="C42" s="18">
        <v>43739</v>
      </c>
      <c r="D42" s="19" t="s">
        <v>80</v>
      </c>
      <c r="E42" s="19" t="s">
        <v>145</v>
      </c>
      <c r="F42" s="20">
        <v>21</v>
      </c>
    </row>
    <row r="43" spans="2:6" x14ac:dyDescent="0.2">
      <c r="B43" s="17">
        <v>59453</v>
      </c>
      <c r="C43" s="18">
        <v>43739</v>
      </c>
      <c r="D43" s="19" t="s">
        <v>161</v>
      </c>
      <c r="E43" s="19" t="s">
        <v>6</v>
      </c>
      <c r="F43" s="20">
        <v>21</v>
      </c>
    </row>
    <row r="44" spans="2:6" x14ac:dyDescent="0.2">
      <c r="B44" s="17">
        <v>59454</v>
      </c>
      <c r="C44" s="18">
        <v>43739</v>
      </c>
      <c r="D44" s="19" t="s">
        <v>226</v>
      </c>
      <c r="E44" s="19" t="s">
        <v>8</v>
      </c>
      <c r="F44" s="20">
        <v>21</v>
      </c>
    </row>
    <row r="45" spans="2:6" x14ac:dyDescent="0.2">
      <c r="B45" s="17">
        <v>59455</v>
      </c>
      <c r="C45" s="18">
        <v>43740</v>
      </c>
      <c r="D45" s="19" t="s">
        <v>215</v>
      </c>
      <c r="E45" s="19" t="s">
        <v>7</v>
      </c>
      <c r="F45" s="20">
        <v>17</v>
      </c>
    </row>
    <row r="46" spans="2:6" x14ac:dyDescent="0.2">
      <c r="B46" s="17">
        <v>59456</v>
      </c>
      <c r="C46" s="18">
        <v>43740</v>
      </c>
      <c r="D46" s="19" t="s">
        <v>161</v>
      </c>
      <c r="E46" s="19" t="s">
        <v>7</v>
      </c>
      <c r="F46" s="20">
        <v>17</v>
      </c>
    </row>
    <row r="47" spans="2:6" x14ac:dyDescent="0.2">
      <c r="B47" s="17">
        <v>59457</v>
      </c>
      <c r="C47" s="18">
        <v>43740</v>
      </c>
      <c r="D47" s="19" t="s">
        <v>161</v>
      </c>
      <c r="E47" s="19" t="s">
        <v>6</v>
      </c>
      <c r="F47" s="20">
        <v>21</v>
      </c>
    </row>
    <row r="48" spans="2:6" x14ac:dyDescent="0.2">
      <c r="B48" s="17">
        <v>59458</v>
      </c>
      <c r="C48" s="18">
        <v>43740</v>
      </c>
      <c r="D48" s="19" t="s">
        <v>161</v>
      </c>
      <c r="E48" s="19" t="s">
        <v>145</v>
      </c>
      <c r="F48" s="20">
        <v>21</v>
      </c>
    </row>
    <row r="49" spans="2:6" x14ac:dyDescent="0.2">
      <c r="B49" s="17">
        <v>59459</v>
      </c>
      <c r="C49" s="18">
        <v>43740</v>
      </c>
      <c r="D49" s="19" t="s">
        <v>161</v>
      </c>
      <c r="E49" s="19" t="s">
        <v>8</v>
      </c>
      <c r="F49" s="20">
        <v>21</v>
      </c>
    </row>
    <row r="50" spans="2:6" x14ac:dyDescent="0.2">
      <c r="B50" s="17">
        <v>59460</v>
      </c>
      <c r="C50" s="18">
        <v>43740</v>
      </c>
      <c r="D50" s="19" t="s">
        <v>161</v>
      </c>
      <c r="E50" s="19" t="s">
        <v>129</v>
      </c>
      <c r="F50" s="20">
        <v>14</v>
      </c>
    </row>
    <row r="51" spans="2:6" x14ac:dyDescent="0.2">
      <c r="B51" s="17">
        <v>59461</v>
      </c>
      <c r="C51" s="18">
        <v>43740</v>
      </c>
      <c r="D51" s="19" t="s">
        <v>161</v>
      </c>
      <c r="E51" s="19" t="s">
        <v>166</v>
      </c>
      <c r="F51" s="20">
        <v>14</v>
      </c>
    </row>
    <row r="52" spans="2:6" x14ac:dyDescent="0.2">
      <c r="B52" s="17">
        <v>59462</v>
      </c>
      <c r="C52" s="18">
        <v>43740</v>
      </c>
      <c r="D52" s="19" t="s">
        <v>161</v>
      </c>
      <c r="E52" s="19" t="s">
        <v>89</v>
      </c>
      <c r="F52" s="20">
        <v>15</v>
      </c>
    </row>
    <row r="53" spans="2:6" x14ac:dyDescent="0.2">
      <c r="B53" s="17">
        <v>59463</v>
      </c>
      <c r="C53" s="18">
        <v>43740</v>
      </c>
      <c r="D53" s="19" t="s">
        <v>161</v>
      </c>
      <c r="E53" s="19" t="s">
        <v>167</v>
      </c>
      <c r="F53" s="20">
        <v>15</v>
      </c>
    </row>
    <row r="54" spans="2:6" x14ac:dyDescent="0.2">
      <c r="B54" s="17">
        <v>59464</v>
      </c>
      <c r="C54" s="18">
        <v>43740</v>
      </c>
      <c r="D54" s="19" t="s">
        <v>161</v>
      </c>
      <c r="E54" s="19" t="s">
        <v>90</v>
      </c>
      <c r="F54" s="20">
        <v>18</v>
      </c>
    </row>
    <row r="55" spans="2:6" x14ac:dyDescent="0.2">
      <c r="B55" s="17">
        <v>59465</v>
      </c>
      <c r="C55" s="18">
        <v>43740</v>
      </c>
      <c r="D55" s="19" t="s">
        <v>161</v>
      </c>
      <c r="E55" s="19" t="s">
        <v>13</v>
      </c>
      <c r="F55" s="20">
        <v>17</v>
      </c>
    </row>
    <row r="56" spans="2:6" x14ac:dyDescent="0.2">
      <c r="B56" s="17">
        <v>59466</v>
      </c>
      <c r="C56" s="18">
        <v>43740</v>
      </c>
      <c r="D56" s="19" t="s">
        <v>80</v>
      </c>
      <c r="E56" s="19" t="s">
        <v>227</v>
      </c>
      <c r="F56" s="20">
        <v>16</v>
      </c>
    </row>
    <row r="57" spans="2:6" x14ac:dyDescent="0.2">
      <c r="B57" s="17">
        <v>59467</v>
      </c>
      <c r="C57" s="18">
        <v>43740</v>
      </c>
      <c r="D57" s="19" t="s">
        <v>80</v>
      </c>
      <c r="E57" s="19" t="s">
        <v>145</v>
      </c>
      <c r="F57" s="20">
        <v>21</v>
      </c>
    </row>
    <row r="58" spans="2:6" x14ac:dyDescent="0.2">
      <c r="B58" s="17">
        <v>59468</v>
      </c>
      <c r="C58" s="18">
        <v>43740</v>
      </c>
      <c r="D58" s="19" t="s">
        <v>80</v>
      </c>
      <c r="E58" s="19" t="s">
        <v>129</v>
      </c>
      <c r="F58" s="20">
        <v>14</v>
      </c>
    </row>
    <row r="59" spans="2:6" x14ac:dyDescent="0.2">
      <c r="B59" s="17">
        <v>59469</v>
      </c>
      <c r="C59" s="18">
        <v>43740</v>
      </c>
      <c r="D59" s="19" t="s">
        <v>80</v>
      </c>
      <c r="E59" s="19" t="s">
        <v>8</v>
      </c>
      <c r="F59" s="20">
        <v>21</v>
      </c>
    </row>
    <row r="60" spans="2:6" x14ac:dyDescent="0.2">
      <c r="B60" s="17">
        <v>59470</v>
      </c>
      <c r="C60" s="18">
        <v>43740</v>
      </c>
      <c r="D60" s="19" t="s">
        <v>161</v>
      </c>
      <c r="E60" s="19" t="s">
        <v>6</v>
      </c>
      <c r="F60" s="20">
        <v>21</v>
      </c>
    </row>
    <row r="61" spans="2:6" x14ac:dyDescent="0.2">
      <c r="B61" s="17">
        <v>59471</v>
      </c>
      <c r="C61" s="18">
        <v>43740</v>
      </c>
      <c r="D61" s="19" t="s">
        <v>161</v>
      </c>
      <c r="E61" s="19" t="s">
        <v>89</v>
      </c>
      <c r="F61" s="20">
        <v>15</v>
      </c>
    </row>
    <row r="62" spans="2:6" x14ac:dyDescent="0.2">
      <c r="B62" s="17">
        <v>59472</v>
      </c>
      <c r="C62" s="18">
        <v>43740</v>
      </c>
      <c r="D62" s="19" t="s">
        <v>161</v>
      </c>
      <c r="E62" s="19" t="s">
        <v>167</v>
      </c>
      <c r="F62" s="20">
        <v>15</v>
      </c>
    </row>
    <row r="63" spans="2:6" x14ac:dyDescent="0.2">
      <c r="B63" s="17">
        <v>59473</v>
      </c>
      <c r="C63" s="18">
        <v>43740</v>
      </c>
      <c r="D63" s="19" t="s">
        <v>161</v>
      </c>
      <c r="E63" s="19" t="s">
        <v>166</v>
      </c>
      <c r="F63" s="20">
        <v>14</v>
      </c>
    </row>
    <row r="64" spans="2:6" x14ac:dyDescent="0.2">
      <c r="B64" s="17">
        <v>59474</v>
      </c>
      <c r="C64" s="18">
        <v>43740</v>
      </c>
      <c r="D64" s="19" t="s">
        <v>80</v>
      </c>
      <c r="E64" s="19" t="s">
        <v>7</v>
      </c>
      <c r="F64" s="20">
        <v>17</v>
      </c>
    </row>
    <row r="65" spans="2:6" x14ac:dyDescent="0.2">
      <c r="B65" s="17">
        <v>59475</v>
      </c>
      <c r="C65" s="18">
        <v>43740</v>
      </c>
      <c r="D65" s="19" t="s">
        <v>80</v>
      </c>
      <c r="E65" s="19" t="s">
        <v>13</v>
      </c>
      <c r="F65" s="20">
        <v>17</v>
      </c>
    </row>
    <row r="66" spans="2:6" x14ac:dyDescent="0.2">
      <c r="B66" s="17">
        <v>59476</v>
      </c>
      <c r="C66" s="18">
        <v>43740</v>
      </c>
      <c r="D66" s="19" t="s">
        <v>161</v>
      </c>
      <c r="E66" s="19" t="s">
        <v>6</v>
      </c>
      <c r="F66" s="20">
        <v>21</v>
      </c>
    </row>
    <row r="67" spans="2:6" x14ac:dyDescent="0.2">
      <c r="B67" s="17">
        <v>59477</v>
      </c>
      <c r="C67" s="18">
        <v>43740</v>
      </c>
      <c r="D67" s="19" t="s">
        <v>161</v>
      </c>
      <c r="E67" s="19" t="s">
        <v>129</v>
      </c>
      <c r="F67" s="20">
        <v>14</v>
      </c>
    </row>
    <row r="68" spans="2:6" x14ac:dyDescent="0.2">
      <c r="B68" s="17">
        <v>59478</v>
      </c>
      <c r="C68" s="18">
        <v>43740</v>
      </c>
      <c r="D68" s="19" t="s">
        <v>80</v>
      </c>
      <c r="E68" s="19" t="s">
        <v>89</v>
      </c>
      <c r="F68" s="20">
        <v>15</v>
      </c>
    </row>
    <row r="69" spans="2:6" x14ac:dyDescent="0.2">
      <c r="B69" s="17">
        <v>59479</v>
      </c>
      <c r="C69" s="18">
        <v>43740</v>
      </c>
      <c r="D69" s="19" t="s">
        <v>80</v>
      </c>
      <c r="E69" s="19" t="s">
        <v>166</v>
      </c>
      <c r="F69" s="20">
        <v>14</v>
      </c>
    </row>
    <row r="70" spans="2:6" x14ac:dyDescent="0.2">
      <c r="B70" s="17">
        <v>59480</v>
      </c>
      <c r="C70" s="18">
        <v>43740</v>
      </c>
      <c r="D70" s="19" t="s">
        <v>80</v>
      </c>
      <c r="E70" s="19" t="s">
        <v>8</v>
      </c>
      <c r="F70" s="20">
        <v>21</v>
      </c>
    </row>
    <row r="71" spans="2:6" x14ac:dyDescent="0.2">
      <c r="B71" s="17">
        <v>59481</v>
      </c>
      <c r="C71" s="18">
        <v>43740</v>
      </c>
      <c r="D71" s="19" t="s">
        <v>80</v>
      </c>
      <c r="E71" s="19" t="s">
        <v>145</v>
      </c>
      <c r="F71" s="20">
        <v>21</v>
      </c>
    </row>
    <row r="72" spans="2:6" x14ac:dyDescent="0.2">
      <c r="B72" s="17">
        <v>59482</v>
      </c>
      <c r="C72" s="18">
        <v>43740</v>
      </c>
      <c r="D72" s="19" t="s">
        <v>80</v>
      </c>
      <c r="E72" s="19" t="s">
        <v>167</v>
      </c>
      <c r="F72" s="20">
        <v>15</v>
      </c>
    </row>
    <row r="73" spans="2:6" x14ac:dyDescent="0.2">
      <c r="B73" s="17">
        <v>59483</v>
      </c>
      <c r="C73" s="18">
        <v>43740</v>
      </c>
      <c r="D73" s="19" t="s">
        <v>161</v>
      </c>
      <c r="E73" s="19" t="s">
        <v>129</v>
      </c>
      <c r="F73" s="20">
        <v>14</v>
      </c>
    </row>
    <row r="74" spans="2:6" x14ac:dyDescent="0.2">
      <c r="B74" s="17">
        <v>59484</v>
      </c>
      <c r="C74" s="18">
        <v>43740</v>
      </c>
      <c r="D74" s="19" t="s">
        <v>161</v>
      </c>
      <c r="E74" s="19" t="s">
        <v>90</v>
      </c>
      <c r="F74" s="20">
        <v>18</v>
      </c>
    </row>
    <row r="75" spans="2:6" x14ac:dyDescent="0.2">
      <c r="B75" s="17">
        <v>59485</v>
      </c>
      <c r="C75" s="18">
        <v>43740</v>
      </c>
      <c r="D75" s="19" t="s">
        <v>80</v>
      </c>
      <c r="E75" s="19" t="s">
        <v>7</v>
      </c>
      <c r="F75" s="20">
        <v>17</v>
      </c>
    </row>
    <row r="76" spans="2:6" x14ac:dyDescent="0.2">
      <c r="B76" s="17">
        <v>59486</v>
      </c>
      <c r="C76" s="18">
        <v>43740</v>
      </c>
      <c r="D76" s="19" t="s">
        <v>161</v>
      </c>
      <c r="E76" s="19" t="s">
        <v>153</v>
      </c>
      <c r="F76" s="20">
        <v>14</v>
      </c>
    </row>
    <row r="77" spans="2:6" x14ac:dyDescent="0.2">
      <c r="B77" s="17">
        <v>59487</v>
      </c>
      <c r="C77" s="18">
        <v>43740</v>
      </c>
      <c r="D77" s="19" t="s">
        <v>161</v>
      </c>
      <c r="E77" s="19" t="s">
        <v>13</v>
      </c>
      <c r="F77" s="20">
        <v>17</v>
      </c>
    </row>
    <row r="78" spans="2:6" x14ac:dyDescent="0.2">
      <c r="B78" s="17">
        <v>59488</v>
      </c>
      <c r="C78" s="18">
        <v>43740</v>
      </c>
      <c r="D78" s="19" t="s">
        <v>161</v>
      </c>
      <c r="E78" s="19" t="s">
        <v>89</v>
      </c>
      <c r="F78" s="20">
        <v>15</v>
      </c>
    </row>
    <row r="79" spans="2:6" x14ac:dyDescent="0.2">
      <c r="B79" s="17">
        <v>59489</v>
      </c>
      <c r="C79" s="18">
        <v>43740</v>
      </c>
      <c r="D79" s="19" t="s">
        <v>80</v>
      </c>
      <c r="E79" s="19" t="s">
        <v>20</v>
      </c>
      <c r="F79" s="20">
        <v>17</v>
      </c>
    </row>
    <row r="80" spans="2:6" x14ac:dyDescent="0.2">
      <c r="B80" s="17">
        <v>59490</v>
      </c>
      <c r="C80" s="18">
        <v>43740</v>
      </c>
      <c r="D80" s="19" t="s">
        <v>80</v>
      </c>
      <c r="E80" s="19" t="s">
        <v>6</v>
      </c>
      <c r="F80" s="20">
        <v>19</v>
      </c>
    </row>
    <row r="81" spans="2:6" x14ac:dyDescent="0.2">
      <c r="B81" s="17">
        <v>59491</v>
      </c>
      <c r="C81" s="18">
        <v>43740</v>
      </c>
      <c r="D81" s="19" t="s">
        <v>80</v>
      </c>
      <c r="E81" s="19" t="s">
        <v>8</v>
      </c>
      <c r="F81" s="20">
        <v>21</v>
      </c>
    </row>
    <row r="82" spans="2:6" x14ac:dyDescent="0.2">
      <c r="B82" s="17">
        <v>59492</v>
      </c>
      <c r="C82" s="18">
        <v>43740</v>
      </c>
      <c r="D82" s="19" t="s">
        <v>161</v>
      </c>
      <c r="E82" s="19" t="s">
        <v>166</v>
      </c>
      <c r="F82" s="20">
        <v>14</v>
      </c>
    </row>
    <row r="83" spans="2:6" x14ac:dyDescent="0.2">
      <c r="B83" s="17">
        <v>59493</v>
      </c>
      <c r="C83" s="18">
        <v>43740</v>
      </c>
      <c r="D83" s="19" t="s">
        <v>161</v>
      </c>
      <c r="E83" s="19" t="s">
        <v>167</v>
      </c>
      <c r="F83" s="20">
        <v>15</v>
      </c>
    </row>
    <row r="84" spans="2:6" x14ac:dyDescent="0.2">
      <c r="B84" s="17">
        <v>59494</v>
      </c>
      <c r="C84" s="18">
        <v>43740</v>
      </c>
      <c r="D84" s="19" t="s">
        <v>80</v>
      </c>
      <c r="E84" s="19" t="s">
        <v>145</v>
      </c>
      <c r="F84" s="20">
        <v>21</v>
      </c>
    </row>
    <row r="85" spans="2:6" x14ac:dyDescent="0.2">
      <c r="B85" s="17">
        <v>59495</v>
      </c>
      <c r="C85" s="18">
        <v>43740</v>
      </c>
      <c r="D85" s="19" t="s">
        <v>80</v>
      </c>
      <c r="E85" s="19" t="s">
        <v>227</v>
      </c>
      <c r="F85" s="20">
        <v>16</v>
      </c>
    </row>
    <row r="86" spans="2:6" x14ac:dyDescent="0.2">
      <c r="B86" s="17">
        <v>59496</v>
      </c>
      <c r="C86" s="18">
        <v>43740</v>
      </c>
      <c r="D86" s="19" t="s">
        <v>161</v>
      </c>
      <c r="E86" s="19" t="s">
        <v>20</v>
      </c>
      <c r="F86" s="20">
        <v>17</v>
      </c>
    </row>
    <row r="87" spans="2:6" x14ac:dyDescent="0.2">
      <c r="B87" s="17">
        <v>59497</v>
      </c>
      <c r="C87" s="18">
        <v>43740</v>
      </c>
      <c r="D87" s="19" t="s">
        <v>161</v>
      </c>
      <c r="E87" s="19" t="s">
        <v>90</v>
      </c>
      <c r="F87" s="20">
        <v>18</v>
      </c>
    </row>
    <row r="88" spans="2:6" x14ac:dyDescent="0.2">
      <c r="B88" s="17">
        <v>59498</v>
      </c>
      <c r="C88" s="18">
        <v>43740</v>
      </c>
      <c r="D88" s="19" t="s">
        <v>161</v>
      </c>
      <c r="E88" s="19" t="s">
        <v>6</v>
      </c>
      <c r="F88" s="20">
        <v>21</v>
      </c>
    </row>
    <row r="89" spans="2:6" x14ac:dyDescent="0.2">
      <c r="B89" s="17">
        <v>59499</v>
      </c>
      <c r="C89" s="18">
        <v>43740</v>
      </c>
      <c r="D89" s="19" t="s">
        <v>161</v>
      </c>
      <c r="E89" s="19" t="s">
        <v>167</v>
      </c>
      <c r="F89" s="20">
        <v>15</v>
      </c>
    </row>
    <row r="90" spans="2:6" x14ac:dyDescent="0.2">
      <c r="B90" s="17">
        <v>59500</v>
      </c>
      <c r="C90" s="18">
        <v>43740</v>
      </c>
      <c r="D90" s="19" t="s">
        <v>161</v>
      </c>
      <c r="E90" s="19" t="s">
        <v>129</v>
      </c>
      <c r="F90" s="20">
        <v>14</v>
      </c>
    </row>
    <row r="91" spans="2:6" x14ac:dyDescent="0.2">
      <c r="B91" s="17">
        <v>59501</v>
      </c>
      <c r="C91" s="18">
        <v>43740</v>
      </c>
      <c r="D91" s="19" t="s">
        <v>161</v>
      </c>
      <c r="E91" s="19" t="s">
        <v>166</v>
      </c>
      <c r="F91" s="20">
        <v>14</v>
      </c>
    </row>
    <row r="92" spans="2:6" x14ac:dyDescent="0.2">
      <c r="B92" s="17">
        <v>59502</v>
      </c>
      <c r="C92" s="18">
        <v>43740</v>
      </c>
      <c r="D92" s="19" t="s">
        <v>80</v>
      </c>
      <c r="E92" s="19" t="s">
        <v>145</v>
      </c>
      <c r="F92" s="20">
        <v>21</v>
      </c>
    </row>
    <row r="93" spans="2:6" x14ac:dyDescent="0.2">
      <c r="B93" s="17">
        <v>59503</v>
      </c>
      <c r="C93" s="18">
        <v>43740</v>
      </c>
      <c r="D93" s="19" t="s">
        <v>161</v>
      </c>
      <c r="E93" s="19" t="s">
        <v>89</v>
      </c>
      <c r="F93" s="20">
        <v>15</v>
      </c>
    </row>
    <row r="94" spans="2:6" x14ac:dyDescent="0.2">
      <c r="B94" s="17">
        <v>59504</v>
      </c>
      <c r="C94" s="18">
        <v>43740</v>
      </c>
      <c r="D94" s="19" t="s">
        <v>161</v>
      </c>
      <c r="E94" s="19" t="s">
        <v>227</v>
      </c>
      <c r="F94" s="20">
        <v>16</v>
      </c>
    </row>
    <row r="95" spans="2:6" x14ac:dyDescent="0.2">
      <c r="B95" s="17">
        <v>59505</v>
      </c>
      <c r="C95" s="18">
        <v>43740</v>
      </c>
      <c r="D95" s="19" t="s">
        <v>80</v>
      </c>
      <c r="E95" s="19" t="s">
        <v>8</v>
      </c>
      <c r="F95" s="20">
        <v>21</v>
      </c>
    </row>
    <row r="96" spans="2:6" x14ac:dyDescent="0.2">
      <c r="B96" s="17">
        <v>59506</v>
      </c>
      <c r="C96" s="18">
        <v>43740</v>
      </c>
      <c r="D96" s="19" t="s">
        <v>161</v>
      </c>
      <c r="E96" s="19" t="s">
        <v>153</v>
      </c>
      <c r="F96" s="20">
        <v>14</v>
      </c>
    </row>
    <row r="97" spans="2:6" x14ac:dyDescent="0.2">
      <c r="B97" s="17">
        <v>59507</v>
      </c>
      <c r="C97" s="18">
        <v>43741</v>
      </c>
      <c r="D97" s="19" t="s">
        <v>80</v>
      </c>
      <c r="E97" s="19" t="s">
        <v>7</v>
      </c>
      <c r="F97" s="20">
        <v>17</v>
      </c>
    </row>
    <row r="98" spans="2:6" x14ac:dyDescent="0.2">
      <c r="B98" s="17">
        <v>59508</v>
      </c>
      <c r="C98" s="18">
        <v>43741</v>
      </c>
      <c r="D98" s="19" t="s">
        <v>80</v>
      </c>
      <c r="E98" s="19" t="s">
        <v>145</v>
      </c>
      <c r="F98" s="20">
        <v>21</v>
      </c>
    </row>
    <row r="99" spans="2:6" x14ac:dyDescent="0.2">
      <c r="B99" s="17">
        <v>59509</v>
      </c>
      <c r="C99" s="18">
        <v>43741</v>
      </c>
      <c r="D99" s="19" t="s">
        <v>80</v>
      </c>
      <c r="E99" s="19" t="s">
        <v>8</v>
      </c>
      <c r="F99" s="20">
        <v>21</v>
      </c>
    </row>
    <row r="100" spans="2:6" x14ac:dyDescent="0.2">
      <c r="B100" s="17">
        <v>59510</v>
      </c>
      <c r="C100" s="18">
        <v>43741</v>
      </c>
      <c r="D100" s="19" t="s">
        <v>80</v>
      </c>
      <c r="E100" s="19" t="s">
        <v>129</v>
      </c>
      <c r="F100" s="20">
        <v>14</v>
      </c>
    </row>
    <row r="101" spans="2:6" x14ac:dyDescent="0.2">
      <c r="B101" s="17">
        <v>59511</v>
      </c>
      <c r="C101" s="18">
        <v>43741</v>
      </c>
      <c r="D101" s="19" t="s">
        <v>80</v>
      </c>
      <c r="E101" s="19" t="s">
        <v>13</v>
      </c>
      <c r="F101" s="20">
        <v>17</v>
      </c>
    </row>
    <row r="102" spans="2:6" x14ac:dyDescent="0.2">
      <c r="B102" s="17">
        <v>59512</v>
      </c>
      <c r="C102" s="18">
        <v>43741</v>
      </c>
      <c r="D102" s="19" t="s">
        <v>161</v>
      </c>
      <c r="E102" s="19" t="s">
        <v>6</v>
      </c>
      <c r="F102" s="20">
        <v>21</v>
      </c>
    </row>
    <row r="103" spans="2:6" x14ac:dyDescent="0.2">
      <c r="B103" s="17">
        <v>59513</v>
      </c>
      <c r="C103" s="18">
        <v>43741</v>
      </c>
      <c r="D103" s="19" t="s">
        <v>80</v>
      </c>
      <c r="E103" s="19" t="s">
        <v>89</v>
      </c>
      <c r="F103" s="20">
        <v>15</v>
      </c>
    </row>
    <row r="104" spans="2:6" x14ac:dyDescent="0.2">
      <c r="B104" s="17">
        <v>59514</v>
      </c>
      <c r="C104" s="18">
        <v>43741</v>
      </c>
      <c r="D104" s="19" t="s">
        <v>80</v>
      </c>
      <c r="E104" s="19" t="s">
        <v>227</v>
      </c>
      <c r="F104" s="20">
        <v>16</v>
      </c>
    </row>
    <row r="105" spans="2:6" x14ac:dyDescent="0.2">
      <c r="B105" s="17">
        <v>59515</v>
      </c>
      <c r="C105" s="18">
        <v>43741</v>
      </c>
      <c r="D105" s="19" t="s">
        <v>161</v>
      </c>
      <c r="E105" s="19" t="s">
        <v>167</v>
      </c>
      <c r="F105" s="20">
        <v>15</v>
      </c>
    </row>
    <row r="106" spans="2:6" x14ac:dyDescent="0.2">
      <c r="B106" s="17">
        <v>59516</v>
      </c>
      <c r="C106" s="18">
        <v>43741</v>
      </c>
      <c r="D106" s="19" t="s">
        <v>161</v>
      </c>
      <c r="E106" s="19" t="s">
        <v>166</v>
      </c>
      <c r="F106" s="20">
        <v>14</v>
      </c>
    </row>
    <row r="107" spans="2:6" x14ac:dyDescent="0.2">
      <c r="B107" s="17">
        <v>59517</v>
      </c>
      <c r="C107" s="18">
        <v>43741</v>
      </c>
      <c r="D107" s="19" t="s">
        <v>49</v>
      </c>
      <c r="E107" s="19" t="s">
        <v>228</v>
      </c>
      <c r="F107" s="20">
        <v>8</v>
      </c>
    </row>
    <row r="108" spans="2:6" x14ac:dyDescent="0.2">
      <c r="B108" s="17">
        <v>59518</v>
      </c>
      <c r="C108" s="18">
        <v>43741</v>
      </c>
      <c r="D108" s="19" t="s">
        <v>80</v>
      </c>
      <c r="E108" s="19" t="s">
        <v>20</v>
      </c>
      <c r="F108" s="20">
        <v>17</v>
      </c>
    </row>
    <row r="109" spans="2:6" x14ac:dyDescent="0.2">
      <c r="B109" s="17">
        <v>59519</v>
      </c>
      <c r="C109" s="18">
        <v>43741</v>
      </c>
      <c r="D109" s="19" t="s">
        <v>80</v>
      </c>
      <c r="E109" s="19" t="s">
        <v>7</v>
      </c>
      <c r="F109" s="20">
        <v>17</v>
      </c>
    </row>
    <row r="110" spans="2:6" x14ac:dyDescent="0.2">
      <c r="B110" s="17">
        <v>59520</v>
      </c>
      <c r="C110" s="18">
        <v>43741</v>
      </c>
      <c r="D110" s="19" t="s">
        <v>133</v>
      </c>
      <c r="E110" s="19" t="s">
        <v>6</v>
      </c>
      <c r="F110" s="20">
        <v>21</v>
      </c>
    </row>
    <row r="111" spans="2:6" x14ac:dyDescent="0.2">
      <c r="B111" s="17">
        <v>59521</v>
      </c>
      <c r="C111" s="18">
        <v>43741</v>
      </c>
      <c r="D111" s="19" t="s">
        <v>80</v>
      </c>
      <c r="E111" s="19" t="s">
        <v>129</v>
      </c>
      <c r="F111" s="20">
        <v>14</v>
      </c>
    </row>
    <row r="112" spans="2:6" x14ac:dyDescent="0.2">
      <c r="B112" s="17">
        <v>59522</v>
      </c>
      <c r="C112" s="18">
        <v>43741</v>
      </c>
      <c r="D112" s="19" t="s">
        <v>161</v>
      </c>
      <c r="E112" s="19" t="s">
        <v>90</v>
      </c>
      <c r="F112" s="20">
        <v>18</v>
      </c>
    </row>
    <row r="113" spans="2:6" x14ac:dyDescent="0.2">
      <c r="B113" s="17">
        <v>59523</v>
      </c>
      <c r="C113" s="18">
        <v>43741</v>
      </c>
      <c r="D113" s="19" t="s">
        <v>80</v>
      </c>
      <c r="E113" s="19" t="s">
        <v>167</v>
      </c>
      <c r="F113" s="20">
        <v>15</v>
      </c>
    </row>
    <row r="114" spans="2:6" x14ac:dyDescent="0.2">
      <c r="B114" s="17">
        <v>59524</v>
      </c>
      <c r="C114" s="18">
        <v>43741</v>
      </c>
      <c r="D114" s="19" t="s">
        <v>80</v>
      </c>
      <c r="E114" s="19" t="s">
        <v>145</v>
      </c>
      <c r="F114" s="20">
        <v>21</v>
      </c>
    </row>
    <row r="115" spans="2:6" x14ac:dyDescent="0.2">
      <c r="B115" s="17">
        <v>59525</v>
      </c>
      <c r="C115" s="18">
        <v>43741</v>
      </c>
      <c r="D115" s="19" t="s">
        <v>80</v>
      </c>
      <c r="E115" s="19" t="s">
        <v>89</v>
      </c>
      <c r="F115" s="20">
        <v>15</v>
      </c>
    </row>
    <row r="116" spans="2:6" x14ac:dyDescent="0.2">
      <c r="B116" s="17">
        <v>59526</v>
      </c>
      <c r="C116" s="18">
        <v>43741</v>
      </c>
      <c r="D116" s="19" t="s">
        <v>80</v>
      </c>
      <c r="E116" s="19" t="s">
        <v>13</v>
      </c>
      <c r="F116" s="20">
        <v>17</v>
      </c>
    </row>
    <row r="117" spans="2:6" x14ac:dyDescent="0.2">
      <c r="B117" s="17">
        <v>59527</v>
      </c>
      <c r="C117" s="18">
        <v>43741</v>
      </c>
      <c r="D117" s="19" t="s">
        <v>80</v>
      </c>
      <c r="E117" s="19" t="s">
        <v>166</v>
      </c>
      <c r="F117" s="20">
        <v>14</v>
      </c>
    </row>
    <row r="118" spans="2:6" x14ac:dyDescent="0.2">
      <c r="B118" s="17">
        <v>59528</v>
      </c>
      <c r="C118" s="18">
        <v>43741</v>
      </c>
      <c r="D118" s="19" t="s">
        <v>80</v>
      </c>
      <c r="E118" s="19" t="s">
        <v>8</v>
      </c>
      <c r="F118" s="20">
        <v>21</v>
      </c>
    </row>
    <row r="119" spans="2:6" x14ac:dyDescent="0.2">
      <c r="B119" s="17">
        <v>59529</v>
      </c>
      <c r="C119" s="18">
        <v>43741</v>
      </c>
      <c r="D119" s="19" t="s">
        <v>161</v>
      </c>
      <c r="E119" s="19" t="s">
        <v>6</v>
      </c>
      <c r="F119" s="20">
        <v>21</v>
      </c>
    </row>
    <row r="120" spans="2:6" x14ac:dyDescent="0.2">
      <c r="B120" s="17">
        <v>59530</v>
      </c>
      <c r="C120" s="18">
        <v>43741</v>
      </c>
      <c r="D120" s="19" t="s">
        <v>80</v>
      </c>
      <c r="E120" s="19" t="s">
        <v>227</v>
      </c>
      <c r="F120" s="20">
        <v>16</v>
      </c>
    </row>
    <row r="121" spans="2:6" x14ac:dyDescent="0.2">
      <c r="B121" s="17">
        <v>59531</v>
      </c>
      <c r="C121" s="18">
        <v>43741</v>
      </c>
      <c r="D121" s="19" t="s">
        <v>80</v>
      </c>
      <c r="E121" s="19" t="s">
        <v>7</v>
      </c>
      <c r="F121" s="20">
        <v>17</v>
      </c>
    </row>
    <row r="122" spans="2:6" x14ac:dyDescent="0.2">
      <c r="B122" s="17">
        <v>59532</v>
      </c>
      <c r="C122" s="18">
        <v>43741</v>
      </c>
      <c r="D122" s="19" t="s">
        <v>161</v>
      </c>
      <c r="E122" s="19" t="s">
        <v>167</v>
      </c>
      <c r="F122" s="20">
        <v>15</v>
      </c>
    </row>
    <row r="123" spans="2:6" x14ac:dyDescent="0.2">
      <c r="B123" s="17">
        <v>59533</v>
      </c>
      <c r="C123" s="18">
        <v>43741</v>
      </c>
      <c r="D123" s="19" t="s">
        <v>161</v>
      </c>
      <c r="E123" s="19" t="s">
        <v>129</v>
      </c>
      <c r="F123" s="20">
        <v>14</v>
      </c>
    </row>
    <row r="124" spans="2:6" x14ac:dyDescent="0.2">
      <c r="B124" s="17">
        <v>59534</v>
      </c>
      <c r="C124" s="18">
        <v>43741</v>
      </c>
      <c r="D124" s="19" t="s">
        <v>161</v>
      </c>
      <c r="E124" s="19" t="s">
        <v>13</v>
      </c>
      <c r="F124" s="20">
        <v>17</v>
      </c>
    </row>
    <row r="125" spans="2:6" x14ac:dyDescent="0.2">
      <c r="B125" s="17">
        <v>59535</v>
      </c>
      <c r="C125" s="18">
        <v>43741</v>
      </c>
      <c r="D125" s="19" t="s">
        <v>161</v>
      </c>
      <c r="E125" s="19" t="s">
        <v>166</v>
      </c>
      <c r="F125" s="20">
        <v>14</v>
      </c>
    </row>
    <row r="126" spans="2:6" x14ac:dyDescent="0.2">
      <c r="B126" s="17">
        <v>59536</v>
      </c>
      <c r="C126" s="18">
        <v>43741</v>
      </c>
      <c r="D126" s="19" t="s">
        <v>161</v>
      </c>
      <c r="E126" s="19" t="s">
        <v>145</v>
      </c>
      <c r="F126" s="20">
        <v>21</v>
      </c>
    </row>
    <row r="127" spans="2:6" x14ac:dyDescent="0.2">
      <c r="B127" s="17">
        <v>59537</v>
      </c>
      <c r="C127" s="18">
        <v>43741</v>
      </c>
      <c r="D127" s="19" t="s">
        <v>49</v>
      </c>
      <c r="E127" s="19" t="s">
        <v>228</v>
      </c>
      <c r="F127" s="20">
        <v>8</v>
      </c>
    </row>
    <row r="128" spans="2:6" x14ac:dyDescent="0.2">
      <c r="B128" s="17">
        <v>59538</v>
      </c>
      <c r="C128" s="18">
        <v>43741</v>
      </c>
      <c r="D128" s="19" t="s">
        <v>161</v>
      </c>
      <c r="E128" s="19" t="s">
        <v>89</v>
      </c>
      <c r="F128" s="20">
        <v>15</v>
      </c>
    </row>
    <row r="129" spans="2:6" x14ac:dyDescent="0.2">
      <c r="B129" s="17">
        <v>59539</v>
      </c>
      <c r="C129" s="18">
        <v>43741</v>
      </c>
      <c r="D129" s="19" t="s">
        <v>161</v>
      </c>
      <c r="E129" s="19" t="s">
        <v>6</v>
      </c>
      <c r="F129" s="20">
        <v>21</v>
      </c>
    </row>
    <row r="130" spans="2:6" x14ac:dyDescent="0.2">
      <c r="B130" s="17">
        <v>59540</v>
      </c>
      <c r="C130" s="18">
        <v>43741</v>
      </c>
      <c r="D130" s="19" t="s">
        <v>161</v>
      </c>
      <c r="E130" s="19" t="s">
        <v>8</v>
      </c>
      <c r="F130" s="20">
        <v>21</v>
      </c>
    </row>
    <row r="131" spans="2:6" x14ac:dyDescent="0.2">
      <c r="B131" s="17">
        <v>59541</v>
      </c>
      <c r="C131" s="18">
        <v>43741</v>
      </c>
      <c r="D131" s="19" t="s">
        <v>161</v>
      </c>
      <c r="E131" s="19" t="s">
        <v>129</v>
      </c>
      <c r="F131" s="20">
        <v>14</v>
      </c>
    </row>
    <row r="132" spans="2:6" x14ac:dyDescent="0.2">
      <c r="B132" s="17">
        <v>59542</v>
      </c>
      <c r="C132" s="18">
        <v>43741</v>
      </c>
      <c r="D132" s="19" t="s">
        <v>161</v>
      </c>
      <c r="E132" s="19" t="s">
        <v>167</v>
      </c>
      <c r="F132" s="20">
        <v>15</v>
      </c>
    </row>
    <row r="133" spans="2:6" x14ac:dyDescent="0.2">
      <c r="B133" s="17">
        <v>59543</v>
      </c>
      <c r="C133" s="18">
        <v>43741</v>
      </c>
      <c r="D133" s="19" t="s">
        <v>161</v>
      </c>
      <c r="E133" s="19" t="s">
        <v>166</v>
      </c>
      <c r="F133" s="20">
        <v>14</v>
      </c>
    </row>
    <row r="134" spans="2:6" x14ac:dyDescent="0.2">
      <c r="B134" s="17">
        <v>59544</v>
      </c>
      <c r="C134" s="18">
        <v>43741</v>
      </c>
      <c r="D134" s="19" t="s">
        <v>161</v>
      </c>
      <c r="E134" s="19" t="s">
        <v>13</v>
      </c>
      <c r="F134" s="20">
        <v>17</v>
      </c>
    </row>
    <row r="135" spans="2:6" x14ac:dyDescent="0.2">
      <c r="B135" s="17">
        <v>59545</v>
      </c>
      <c r="C135" s="18">
        <v>43741</v>
      </c>
      <c r="D135" s="19" t="s">
        <v>161</v>
      </c>
      <c r="E135" s="19" t="s">
        <v>145</v>
      </c>
      <c r="F135" s="20">
        <v>21</v>
      </c>
    </row>
    <row r="136" spans="2:6" x14ac:dyDescent="0.2">
      <c r="B136" s="17">
        <v>59546</v>
      </c>
      <c r="C136" s="18">
        <v>43741</v>
      </c>
      <c r="D136" s="19" t="s">
        <v>161</v>
      </c>
      <c r="E136" s="19" t="s">
        <v>7</v>
      </c>
      <c r="F136" s="20">
        <v>17</v>
      </c>
    </row>
    <row r="137" spans="2:6" x14ac:dyDescent="0.2">
      <c r="B137" s="17">
        <v>59547</v>
      </c>
      <c r="C137" s="18">
        <v>43741</v>
      </c>
      <c r="D137" s="19" t="s">
        <v>161</v>
      </c>
      <c r="E137" s="19" t="s">
        <v>227</v>
      </c>
      <c r="F137" s="20">
        <v>16</v>
      </c>
    </row>
    <row r="138" spans="2:6" x14ac:dyDescent="0.2">
      <c r="B138" s="17">
        <v>59548</v>
      </c>
      <c r="C138" s="18">
        <v>43741</v>
      </c>
      <c r="D138" s="19" t="s">
        <v>161</v>
      </c>
      <c r="E138" s="19" t="s">
        <v>129</v>
      </c>
      <c r="F138" s="20">
        <v>14</v>
      </c>
    </row>
    <row r="139" spans="2:6" x14ac:dyDescent="0.2">
      <c r="B139" s="17">
        <v>59549</v>
      </c>
      <c r="C139" s="18">
        <v>43741</v>
      </c>
      <c r="D139" s="19" t="s">
        <v>161</v>
      </c>
      <c r="E139" s="19" t="s">
        <v>167</v>
      </c>
      <c r="F139" s="20">
        <v>15</v>
      </c>
    </row>
    <row r="140" spans="2:6" x14ac:dyDescent="0.2">
      <c r="B140" s="17">
        <v>59550</v>
      </c>
      <c r="C140" s="18">
        <v>43741</v>
      </c>
      <c r="D140" s="19" t="s">
        <v>161</v>
      </c>
      <c r="E140" s="19" t="s">
        <v>6</v>
      </c>
      <c r="F140" s="20">
        <v>21</v>
      </c>
    </row>
    <row r="141" spans="2:6" x14ac:dyDescent="0.2">
      <c r="B141" s="17">
        <v>59551</v>
      </c>
      <c r="C141" s="18">
        <v>43741</v>
      </c>
      <c r="D141" s="19" t="s">
        <v>161</v>
      </c>
      <c r="E141" s="19" t="s">
        <v>8</v>
      </c>
      <c r="F141" s="20">
        <v>21</v>
      </c>
    </row>
    <row r="142" spans="2:6" x14ac:dyDescent="0.2">
      <c r="B142" s="17">
        <v>59552</v>
      </c>
      <c r="C142" s="18">
        <v>43741</v>
      </c>
      <c r="D142" s="19" t="s">
        <v>161</v>
      </c>
      <c r="E142" s="19" t="s">
        <v>166</v>
      </c>
      <c r="F142" s="20">
        <v>14</v>
      </c>
    </row>
    <row r="143" spans="2:6" x14ac:dyDescent="0.2">
      <c r="B143" s="17">
        <v>59553</v>
      </c>
      <c r="C143" s="18">
        <v>43741</v>
      </c>
      <c r="D143" s="19" t="s">
        <v>161</v>
      </c>
      <c r="E143" s="19" t="s">
        <v>184</v>
      </c>
      <c r="F143" s="20">
        <v>17</v>
      </c>
    </row>
    <row r="144" spans="2:6" x14ac:dyDescent="0.2">
      <c r="B144" s="17">
        <v>59554</v>
      </c>
      <c r="C144" s="18">
        <v>43741</v>
      </c>
      <c r="D144" s="19" t="s">
        <v>161</v>
      </c>
      <c r="E144" s="19" t="s">
        <v>183</v>
      </c>
      <c r="F144" s="20">
        <v>17</v>
      </c>
    </row>
    <row r="145" spans="2:6" x14ac:dyDescent="0.2">
      <c r="B145" s="17">
        <v>59555</v>
      </c>
      <c r="C145" s="18">
        <v>43741</v>
      </c>
      <c r="D145" s="19" t="s">
        <v>161</v>
      </c>
      <c r="E145" s="19" t="s">
        <v>229</v>
      </c>
      <c r="F145" s="20">
        <v>14</v>
      </c>
    </row>
    <row r="146" spans="2:6" x14ac:dyDescent="0.2">
      <c r="B146" s="17">
        <v>59556</v>
      </c>
      <c r="C146" s="18">
        <v>43741</v>
      </c>
      <c r="D146" s="19" t="s">
        <v>161</v>
      </c>
      <c r="E146" s="19" t="s">
        <v>13</v>
      </c>
      <c r="F146" s="20">
        <v>17</v>
      </c>
    </row>
    <row r="147" spans="2:6" x14ac:dyDescent="0.2">
      <c r="B147" s="17">
        <v>59557</v>
      </c>
      <c r="C147" s="18">
        <v>43741</v>
      </c>
      <c r="D147" s="19" t="s">
        <v>161</v>
      </c>
      <c r="E147" s="19" t="s">
        <v>7</v>
      </c>
      <c r="F147" s="20">
        <v>17</v>
      </c>
    </row>
    <row r="148" spans="2:6" x14ac:dyDescent="0.2">
      <c r="B148" s="17">
        <v>59558</v>
      </c>
      <c r="C148" s="18">
        <v>43741</v>
      </c>
      <c r="D148" s="19" t="s">
        <v>161</v>
      </c>
      <c r="E148" s="19" t="s">
        <v>153</v>
      </c>
      <c r="F148" s="20">
        <v>14</v>
      </c>
    </row>
    <row r="149" spans="2:6" x14ac:dyDescent="0.2">
      <c r="B149" s="17">
        <v>59559</v>
      </c>
      <c r="C149" s="18">
        <v>43741</v>
      </c>
      <c r="D149" s="19" t="s">
        <v>161</v>
      </c>
      <c r="E149" s="19" t="s">
        <v>145</v>
      </c>
      <c r="F149" s="20">
        <v>21</v>
      </c>
    </row>
    <row r="150" spans="2:6" x14ac:dyDescent="0.2">
      <c r="B150" s="17">
        <v>59560</v>
      </c>
      <c r="C150" s="18">
        <v>43741</v>
      </c>
      <c r="D150" s="19" t="s">
        <v>161</v>
      </c>
      <c r="E150" s="19" t="s">
        <v>167</v>
      </c>
      <c r="F150" s="20">
        <v>15</v>
      </c>
    </row>
    <row r="151" spans="2:6" x14ac:dyDescent="0.2">
      <c r="B151" s="17">
        <v>59561</v>
      </c>
      <c r="C151" s="18">
        <v>43741</v>
      </c>
      <c r="D151" s="19" t="s">
        <v>161</v>
      </c>
      <c r="E151" s="19" t="s">
        <v>6</v>
      </c>
      <c r="F151" s="20">
        <v>21</v>
      </c>
    </row>
    <row r="152" spans="2:6" x14ac:dyDescent="0.2">
      <c r="B152" s="17">
        <v>59562</v>
      </c>
      <c r="C152" s="18">
        <v>43741</v>
      </c>
      <c r="D152" s="19" t="s">
        <v>161</v>
      </c>
      <c r="E152" s="19" t="s">
        <v>8</v>
      </c>
      <c r="F152" s="20">
        <v>21</v>
      </c>
    </row>
    <row r="153" spans="2:6" x14ac:dyDescent="0.2">
      <c r="B153" s="17">
        <v>59563</v>
      </c>
      <c r="C153" s="18">
        <v>43741</v>
      </c>
      <c r="D153" s="19" t="s">
        <v>161</v>
      </c>
      <c r="E153" s="19" t="s">
        <v>166</v>
      </c>
      <c r="F153" s="20">
        <v>14</v>
      </c>
    </row>
    <row r="154" spans="2:6" x14ac:dyDescent="0.2">
      <c r="B154" s="17">
        <v>59564</v>
      </c>
      <c r="C154" s="18">
        <v>43741</v>
      </c>
      <c r="D154" s="19" t="s">
        <v>161</v>
      </c>
      <c r="E154" s="19" t="s">
        <v>181</v>
      </c>
      <c r="F154" s="20">
        <v>17</v>
      </c>
    </row>
    <row r="155" spans="2:6" x14ac:dyDescent="0.2">
      <c r="B155" s="17">
        <v>59565</v>
      </c>
      <c r="C155" s="18">
        <v>43741</v>
      </c>
      <c r="D155" s="19" t="s">
        <v>161</v>
      </c>
      <c r="E155" s="19" t="s">
        <v>229</v>
      </c>
      <c r="F155" s="20">
        <v>14</v>
      </c>
    </row>
    <row r="156" spans="2:6" x14ac:dyDescent="0.2">
      <c r="B156" s="17">
        <v>59566</v>
      </c>
      <c r="C156" s="18">
        <v>43741</v>
      </c>
      <c r="D156" s="19" t="s">
        <v>161</v>
      </c>
      <c r="E156" s="19" t="s">
        <v>227</v>
      </c>
      <c r="F156" s="20">
        <v>16</v>
      </c>
    </row>
    <row r="157" spans="2:6" x14ac:dyDescent="0.2">
      <c r="B157" s="17">
        <v>59567</v>
      </c>
      <c r="C157" s="18">
        <v>43741</v>
      </c>
      <c r="D157" s="19" t="s">
        <v>161</v>
      </c>
      <c r="E157" s="19" t="s">
        <v>129</v>
      </c>
      <c r="F157" s="20">
        <v>14</v>
      </c>
    </row>
    <row r="158" spans="2:6" x14ac:dyDescent="0.2">
      <c r="B158" s="17">
        <v>59568</v>
      </c>
      <c r="C158" s="18">
        <v>43741</v>
      </c>
      <c r="D158" s="19" t="s">
        <v>161</v>
      </c>
      <c r="E158" s="19" t="s">
        <v>183</v>
      </c>
      <c r="F158" s="20">
        <v>17</v>
      </c>
    </row>
    <row r="159" spans="2:6" x14ac:dyDescent="0.2">
      <c r="B159" s="17">
        <v>59569</v>
      </c>
      <c r="C159" s="18">
        <v>43741</v>
      </c>
      <c r="D159" s="19" t="s">
        <v>161</v>
      </c>
      <c r="E159" s="19" t="s">
        <v>153</v>
      </c>
      <c r="F159" s="20">
        <v>14</v>
      </c>
    </row>
    <row r="160" spans="2:6" x14ac:dyDescent="0.2">
      <c r="B160" s="17">
        <v>59570</v>
      </c>
      <c r="C160" s="18">
        <v>43741</v>
      </c>
      <c r="D160" s="19" t="s">
        <v>161</v>
      </c>
      <c r="E160" s="19" t="s">
        <v>145</v>
      </c>
      <c r="F160" s="20">
        <v>21</v>
      </c>
    </row>
    <row r="161" spans="2:6" x14ac:dyDescent="0.2">
      <c r="B161" s="17">
        <v>59571</v>
      </c>
      <c r="C161" s="18">
        <v>43741</v>
      </c>
      <c r="D161" s="19" t="s">
        <v>49</v>
      </c>
      <c r="E161" s="19" t="s">
        <v>230</v>
      </c>
      <c r="F161" s="20">
        <v>8</v>
      </c>
    </row>
    <row r="162" spans="2:6" x14ac:dyDescent="0.2">
      <c r="B162" s="17">
        <v>59572</v>
      </c>
      <c r="C162" s="18">
        <v>43742</v>
      </c>
      <c r="D162" s="19" t="s">
        <v>80</v>
      </c>
      <c r="E162" s="19" t="s">
        <v>7</v>
      </c>
      <c r="F162" s="20">
        <v>17</v>
      </c>
    </row>
    <row r="163" spans="2:6" x14ac:dyDescent="0.2">
      <c r="B163" s="17">
        <v>59573</v>
      </c>
      <c r="C163" s="18">
        <v>43742</v>
      </c>
      <c r="D163" s="19" t="s">
        <v>80</v>
      </c>
      <c r="E163" s="19" t="s">
        <v>145</v>
      </c>
      <c r="F163" s="20">
        <v>21</v>
      </c>
    </row>
    <row r="164" spans="2:6" x14ac:dyDescent="0.2">
      <c r="B164" s="17">
        <v>59574</v>
      </c>
      <c r="C164" s="18">
        <v>43742</v>
      </c>
      <c r="D164" s="19" t="s">
        <v>80</v>
      </c>
      <c r="E164" s="19" t="s">
        <v>8</v>
      </c>
      <c r="F164" s="20">
        <v>21</v>
      </c>
    </row>
    <row r="165" spans="2:6" x14ac:dyDescent="0.2">
      <c r="B165" s="17">
        <v>59575</v>
      </c>
      <c r="C165" s="18">
        <v>43742</v>
      </c>
      <c r="D165" s="19" t="s">
        <v>133</v>
      </c>
      <c r="E165" s="19" t="s">
        <v>6</v>
      </c>
      <c r="F165" s="20">
        <v>21</v>
      </c>
    </row>
    <row r="166" spans="2:6" x14ac:dyDescent="0.2">
      <c r="B166" s="17">
        <v>59576</v>
      </c>
      <c r="C166" s="18">
        <v>43742</v>
      </c>
      <c r="D166" s="19" t="s">
        <v>80</v>
      </c>
      <c r="E166" s="19" t="s">
        <v>129</v>
      </c>
      <c r="F166" s="20">
        <v>14</v>
      </c>
    </row>
    <row r="167" spans="2:6" x14ac:dyDescent="0.2">
      <c r="B167" s="17">
        <v>59577</v>
      </c>
      <c r="C167" s="18">
        <v>43742</v>
      </c>
      <c r="D167" s="19" t="s">
        <v>80</v>
      </c>
      <c r="E167" s="19" t="s">
        <v>89</v>
      </c>
      <c r="F167" s="20">
        <v>15</v>
      </c>
    </row>
    <row r="168" spans="2:6" x14ac:dyDescent="0.2">
      <c r="B168" s="17">
        <v>59578</v>
      </c>
      <c r="C168" s="18">
        <v>43742</v>
      </c>
      <c r="D168" s="19" t="s">
        <v>80</v>
      </c>
      <c r="E168" s="19" t="s">
        <v>13</v>
      </c>
      <c r="F168" s="20">
        <v>17</v>
      </c>
    </row>
    <row r="169" spans="2:6" x14ac:dyDescent="0.2">
      <c r="B169" s="17">
        <v>59579</v>
      </c>
      <c r="C169" s="18">
        <v>43742</v>
      </c>
      <c r="D169" s="19" t="s">
        <v>80</v>
      </c>
      <c r="E169" s="19" t="s">
        <v>227</v>
      </c>
      <c r="F169" s="20">
        <v>16</v>
      </c>
    </row>
    <row r="170" spans="2:6" x14ac:dyDescent="0.2">
      <c r="B170" s="17">
        <v>59580</v>
      </c>
      <c r="C170" s="18">
        <v>43742</v>
      </c>
      <c r="D170" s="19" t="s">
        <v>80</v>
      </c>
      <c r="E170" s="19" t="s">
        <v>167</v>
      </c>
      <c r="F170" s="20">
        <v>15</v>
      </c>
    </row>
    <row r="171" spans="2:6" x14ac:dyDescent="0.2">
      <c r="B171" s="17">
        <v>59581</v>
      </c>
      <c r="C171" s="18">
        <v>43742</v>
      </c>
      <c r="D171" s="19" t="s">
        <v>80</v>
      </c>
      <c r="E171" s="19" t="s">
        <v>153</v>
      </c>
      <c r="F171" s="20">
        <v>14</v>
      </c>
    </row>
    <row r="172" spans="2:6" x14ac:dyDescent="0.2">
      <c r="B172" s="17">
        <v>59582</v>
      </c>
      <c r="C172" s="18">
        <v>43742</v>
      </c>
      <c r="D172" s="19" t="s">
        <v>80</v>
      </c>
      <c r="E172" s="19" t="s">
        <v>7</v>
      </c>
      <c r="F172" s="20">
        <v>17</v>
      </c>
    </row>
    <row r="173" spans="2:6" x14ac:dyDescent="0.2">
      <c r="B173" s="17">
        <v>59583</v>
      </c>
      <c r="C173" s="18">
        <v>43742</v>
      </c>
      <c r="D173" s="19" t="s">
        <v>80</v>
      </c>
      <c r="E173" s="19" t="s">
        <v>144</v>
      </c>
      <c r="F173" s="20">
        <v>17</v>
      </c>
    </row>
    <row r="174" spans="2:6" x14ac:dyDescent="0.2">
      <c r="B174" s="17">
        <v>59584</v>
      </c>
      <c r="C174" s="18">
        <v>43742</v>
      </c>
      <c r="D174" s="19" t="s">
        <v>161</v>
      </c>
      <c r="E174" s="19" t="s">
        <v>183</v>
      </c>
      <c r="F174" s="20">
        <v>17</v>
      </c>
    </row>
    <row r="175" spans="2:6" x14ac:dyDescent="0.2">
      <c r="B175" s="17">
        <v>59585</v>
      </c>
      <c r="C175" s="18">
        <v>43742</v>
      </c>
      <c r="D175" s="19" t="s">
        <v>161</v>
      </c>
      <c r="E175" s="19" t="s">
        <v>184</v>
      </c>
      <c r="F175" s="20">
        <v>17</v>
      </c>
    </row>
    <row r="176" spans="2:6" x14ac:dyDescent="0.2">
      <c r="B176" s="17">
        <v>59586</v>
      </c>
      <c r="C176" s="18">
        <v>43742</v>
      </c>
      <c r="D176" s="19" t="s">
        <v>161</v>
      </c>
      <c r="E176" s="19" t="s">
        <v>181</v>
      </c>
      <c r="F176" s="20">
        <v>17</v>
      </c>
    </row>
    <row r="177" spans="2:6" x14ac:dyDescent="0.2">
      <c r="B177" s="17">
        <v>59587</v>
      </c>
      <c r="C177" s="18">
        <v>43742</v>
      </c>
      <c r="D177" s="19" t="s">
        <v>49</v>
      </c>
      <c r="E177" s="19" t="s">
        <v>230</v>
      </c>
      <c r="F177" s="20">
        <v>8</v>
      </c>
    </row>
    <row r="178" spans="2:6" x14ac:dyDescent="0.2">
      <c r="B178" s="17">
        <v>59588</v>
      </c>
      <c r="C178" s="18">
        <v>43742</v>
      </c>
      <c r="D178" s="19" t="s">
        <v>161</v>
      </c>
      <c r="E178" s="19" t="s">
        <v>231</v>
      </c>
      <c r="F178" s="20">
        <v>14</v>
      </c>
    </row>
    <row r="179" spans="2:6" x14ac:dyDescent="0.2">
      <c r="B179" s="17">
        <v>59589</v>
      </c>
      <c r="C179" s="18">
        <v>43742</v>
      </c>
      <c r="D179" s="19" t="s">
        <v>161</v>
      </c>
      <c r="E179" s="19" t="s">
        <v>183</v>
      </c>
      <c r="F179" s="20">
        <v>17</v>
      </c>
    </row>
    <row r="180" spans="2:6" x14ac:dyDescent="0.2">
      <c r="B180" s="17">
        <v>59590</v>
      </c>
      <c r="C180" s="18">
        <v>43742</v>
      </c>
      <c r="D180" s="19" t="s">
        <v>161</v>
      </c>
      <c r="E180" s="19" t="s">
        <v>217</v>
      </c>
      <c r="F180" s="20">
        <v>20</v>
      </c>
    </row>
    <row r="181" spans="2:6" x14ac:dyDescent="0.2">
      <c r="B181" s="17">
        <v>59591</v>
      </c>
      <c r="C181" s="18">
        <v>43742</v>
      </c>
      <c r="D181" s="19" t="s">
        <v>161</v>
      </c>
      <c r="E181" s="19" t="s">
        <v>184</v>
      </c>
      <c r="F181" s="20">
        <v>17</v>
      </c>
    </row>
    <row r="182" spans="2:6" x14ac:dyDescent="0.2">
      <c r="B182" s="17">
        <v>59592</v>
      </c>
      <c r="C182" s="18">
        <v>43742</v>
      </c>
      <c r="D182" s="19" t="s">
        <v>161</v>
      </c>
      <c r="E182" s="19" t="s">
        <v>6</v>
      </c>
      <c r="F182" s="20">
        <v>21</v>
      </c>
    </row>
    <row r="183" spans="2:6" x14ac:dyDescent="0.2">
      <c r="B183" s="17">
        <v>59593</v>
      </c>
      <c r="C183" s="18">
        <v>43742</v>
      </c>
      <c r="D183" s="19" t="s">
        <v>80</v>
      </c>
      <c r="E183" s="19" t="s">
        <v>129</v>
      </c>
      <c r="F183" s="20">
        <v>14</v>
      </c>
    </row>
    <row r="184" spans="2:6" x14ac:dyDescent="0.2">
      <c r="B184" s="17">
        <v>59594</v>
      </c>
      <c r="C184" s="18">
        <v>43742</v>
      </c>
      <c r="D184" s="19" t="s">
        <v>80</v>
      </c>
      <c r="E184" s="19" t="s">
        <v>227</v>
      </c>
      <c r="F184" s="20">
        <v>16</v>
      </c>
    </row>
    <row r="185" spans="2:6" x14ac:dyDescent="0.2">
      <c r="B185" s="17">
        <v>59595</v>
      </c>
      <c r="C185" s="18">
        <v>43742</v>
      </c>
      <c r="D185" s="19" t="s">
        <v>80</v>
      </c>
      <c r="E185" s="19" t="s">
        <v>167</v>
      </c>
      <c r="F185" s="20">
        <v>15</v>
      </c>
    </row>
    <row r="186" spans="2:6" x14ac:dyDescent="0.2">
      <c r="B186" s="17">
        <v>59596</v>
      </c>
      <c r="C186" s="18">
        <v>43742</v>
      </c>
      <c r="D186" s="19" t="s">
        <v>161</v>
      </c>
      <c r="E186" s="19" t="s">
        <v>181</v>
      </c>
      <c r="F186" s="20">
        <v>17</v>
      </c>
    </row>
    <row r="187" spans="2:6" x14ac:dyDescent="0.2">
      <c r="B187" s="17">
        <v>59597</v>
      </c>
      <c r="C187" s="18">
        <v>43742</v>
      </c>
      <c r="D187" s="19" t="s">
        <v>133</v>
      </c>
      <c r="E187" s="19" t="s">
        <v>6</v>
      </c>
      <c r="F187" s="20">
        <v>21</v>
      </c>
    </row>
    <row r="188" spans="2:6" x14ac:dyDescent="0.2">
      <c r="B188" s="17">
        <v>59598</v>
      </c>
      <c r="C188" s="18">
        <v>43742</v>
      </c>
      <c r="D188" s="19" t="s">
        <v>49</v>
      </c>
      <c r="E188" s="19" t="s">
        <v>8</v>
      </c>
      <c r="F188" s="20">
        <v>21</v>
      </c>
    </row>
    <row r="189" spans="2:6" x14ac:dyDescent="0.2">
      <c r="B189" s="17">
        <v>59599</v>
      </c>
      <c r="C189" s="18">
        <v>43742</v>
      </c>
      <c r="D189" s="19" t="s">
        <v>161</v>
      </c>
      <c r="E189" s="19" t="s">
        <v>183</v>
      </c>
      <c r="F189" s="20">
        <v>17</v>
      </c>
    </row>
    <row r="190" spans="2:6" x14ac:dyDescent="0.2">
      <c r="B190" s="17">
        <v>59600</v>
      </c>
      <c r="C190" s="18">
        <v>43742</v>
      </c>
      <c r="D190" s="19" t="s">
        <v>161</v>
      </c>
      <c r="E190" s="19" t="s">
        <v>184</v>
      </c>
      <c r="F190" s="20">
        <v>17</v>
      </c>
    </row>
    <row r="191" spans="2:6" x14ac:dyDescent="0.2">
      <c r="B191" s="17">
        <v>59601</v>
      </c>
      <c r="C191" s="18">
        <v>43742</v>
      </c>
      <c r="D191" s="19" t="s">
        <v>161</v>
      </c>
      <c r="E191" s="19" t="s">
        <v>229</v>
      </c>
      <c r="F191" s="20">
        <v>14</v>
      </c>
    </row>
    <row r="192" spans="2:6" x14ac:dyDescent="0.2">
      <c r="B192" s="17">
        <v>59602</v>
      </c>
      <c r="C192" s="18">
        <v>43742</v>
      </c>
      <c r="D192" s="19" t="s">
        <v>161</v>
      </c>
      <c r="E192" s="19" t="s">
        <v>181</v>
      </c>
      <c r="F192" s="20">
        <v>17</v>
      </c>
    </row>
    <row r="193" spans="2:6" x14ac:dyDescent="0.2">
      <c r="B193" s="17">
        <v>59603</v>
      </c>
      <c r="C193" s="18">
        <v>43742</v>
      </c>
      <c r="D193" s="19" t="s">
        <v>161</v>
      </c>
      <c r="E193" s="19" t="s">
        <v>217</v>
      </c>
      <c r="F193" s="20">
        <v>20</v>
      </c>
    </row>
    <row r="194" spans="2:6" x14ac:dyDescent="0.2">
      <c r="B194" s="17">
        <v>59604</v>
      </c>
      <c r="C194" s="18">
        <v>43742</v>
      </c>
      <c r="D194" s="19" t="s">
        <v>80</v>
      </c>
      <c r="E194" s="19" t="s">
        <v>13</v>
      </c>
      <c r="F194" s="20">
        <v>17</v>
      </c>
    </row>
    <row r="195" spans="2:6" x14ac:dyDescent="0.2">
      <c r="B195" s="17">
        <v>59605</v>
      </c>
      <c r="C195" s="18">
        <v>43742</v>
      </c>
      <c r="D195" s="19" t="s">
        <v>80</v>
      </c>
      <c r="E195" s="19" t="s">
        <v>7</v>
      </c>
      <c r="F195" s="20">
        <v>17</v>
      </c>
    </row>
    <row r="196" spans="2:6" x14ac:dyDescent="0.2">
      <c r="B196" s="17">
        <v>59606</v>
      </c>
      <c r="C196" s="18">
        <v>43742</v>
      </c>
      <c r="D196" s="19" t="s">
        <v>80</v>
      </c>
      <c r="E196" s="19" t="s">
        <v>89</v>
      </c>
      <c r="F196" s="20">
        <v>15</v>
      </c>
    </row>
    <row r="197" spans="2:6" x14ac:dyDescent="0.2">
      <c r="B197" s="17">
        <v>59607</v>
      </c>
      <c r="C197" s="18">
        <v>43742</v>
      </c>
      <c r="D197" s="19" t="s">
        <v>80</v>
      </c>
      <c r="E197" s="19" t="s">
        <v>129</v>
      </c>
      <c r="F197" s="20">
        <v>14</v>
      </c>
    </row>
    <row r="198" spans="2:6" x14ac:dyDescent="0.2">
      <c r="B198" s="17">
        <v>59608</v>
      </c>
      <c r="C198" s="18">
        <v>43742</v>
      </c>
      <c r="D198" s="19" t="s">
        <v>80</v>
      </c>
      <c r="E198" s="19" t="s">
        <v>153</v>
      </c>
      <c r="F198" s="20">
        <v>14</v>
      </c>
    </row>
    <row r="199" spans="2:6" x14ac:dyDescent="0.2">
      <c r="B199" s="17">
        <v>59609</v>
      </c>
      <c r="C199" s="18">
        <v>43742</v>
      </c>
      <c r="D199" s="19" t="s">
        <v>80</v>
      </c>
      <c r="E199" s="19" t="s">
        <v>8</v>
      </c>
      <c r="F199" s="20">
        <v>21</v>
      </c>
    </row>
    <row r="200" spans="2:6" x14ac:dyDescent="0.2">
      <c r="B200" s="17">
        <v>59610</v>
      </c>
      <c r="C200" s="18">
        <v>43742</v>
      </c>
      <c r="D200" s="19" t="s">
        <v>161</v>
      </c>
      <c r="E200" s="19" t="s">
        <v>184</v>
      </c>
      <c r="F200" s="20">
        <v>17</v>
      </c>
    </row>
    <row r="201" spans="2:6" x14ac:dyDescent="0.2">
      <c r="B201" s="17">
        <v>59611</v>
      </c>
      <c r="C201" s="18">
        <v>43742</v>
      </c>
      <c r="D201" s="19" t="s">
        <v>161</v>
      </c>
      <c r="E201" s="19" t="s">
        <v>181</v>
      </c>
      <c r="F201" s="20">
        <v>17</v>
      </c>
    </row>
    <row r="202" spans="2:6" x14ac:dyDescent="0.2">
      <c r="B202" s="17">
        <v>59612</v>
      </c>
      <c r="C202" s="18">
        <v>43742</v>
      </c>
      <c r="D202" s="19" t="s">
        <v>80</v>
      </c>
      <c r="E202" s="19" t="s">
        <v>166</v>
      </c>
      <c r="F202" s="20">
        <v>14</v>
      </c>
    </row>
    <row r="203" spans="2:6" x14ac:dyDescent="0.2">
      <c r="B203" s="17">
        <v>59613</v>
      </c>
      <c r="C203" s="18">
        <v>43742</v>
      </c>
      <c r="D203" s="19" t="s">
        <v>80</v>
      </c>
      <c r="E203" s="19" t="s">
        <v>145</v>
      </c>
      <c r="F203" s="20">
        <v>21</v>
      </c>
    </row>
    <row r="204" spans="2:6" x14ac:dyDescent="0.2">
      <c r="B204" s="17">
        <v>59614</v>
      </c>
      <c r="C204" s="18">
        <v>43742</v>
      </c>
      <c r="D204" s="19" t="s">
        <v>80</v>
      </c>
      <c r="E204" s="19" t="s">
        <v>167</v>
      </c>
      <c r="F204" s="20">
        <v>15</v>
      </c>
    </row>
    <row r="205" spans="2:6" x14ac:dyDescent="0.2">
      <c r="B205" s="17">
        <v>59615</v>
      </c>
      <c r="C205" s="18">
        <v>43742</v>
      </c>
      <c r="D205" s="19" t="s">
        <v>80</v>
      </c>
      <c r="E205" s="19" t="s">
        <v>129</v>
      </c>
      <c r="F205" s="20">
        <v>14</v>
      </c>
    </row>
    <row r="206" spans="2:6" x14ac:dyDescent="0.2">
      <c r="B206" s="17">
        <v>59616</v>
      </c>
      <c r="C206" s="18">
        <v>43742</v>
      </c>
      <c r="D206" s="19" t="s">
        <v>80</v>
      </c>
      <c r="E206" s="19" t="s">
        <v>89</v>
      </c>
      <c r="F206" s="20">
        <v>15</v>
      </c>
    </row>
    <row r="207" spans="2:6" x14ac:dyDescent="0.2">
      <c r="B207" s="17">
        <v>59617</v>
      </c>
      <c r="C207" s="18">
        <v>43742</v>
      </c>
      <c r="D207" s="19" t="s">
        <v>80</v>
      </c>
      <c r="E207" s="19" t="s">
        <v>13</v>
      </c>
      <c r="F207" s="20">
        <v>17</v>
      </c>
    </row>
    <row r="208" spans="2:6" x14ac:dyDescent="0.2">
      <c r="B208" s="17">
        <v>59618</v>
      </c>
      <c r="C208" s="18">
        <v>43742</v>
      </c>
      <c r="D208" s="19" t="s">
        <v>80</v>
      </c>
      <c r="E208" s="19" t="s">
        <v>6</v>
      </c>
      <c r="F208" s="20">
        <v>19</v>
      </c>
    </row>
    <row r="209" spans="2:6" x14ac:dyDescent="0.2">
      <c r="B209" s="17">
        <v>59619</v>
      </c>
      <c r="C209" s="18">
        <v>43742</v>
      </c>
      <c r="D209" s="19" t="s">
        <v>161</v>
      </c>
      <c r="E209" s="19" t="s">
        <v>181</v>
      </c>
      <c r="F209" s="20">
        <v>17</v>
      </c>
    </row>
    <row r="210" spans="2:6" x14ac:dyDescent="0.2">
      <c r="B210" s="17">
        <v>59620</v>
      </c>
      <c r="C210" s="18">
        <v>43742</v>
      </c>
      <c r="D210" s="19" t="s">
        <v>80</v>
      </c>
      <c r="E210" s="19" t="s">
        <v>7</v>
      </c>
      <c r="F210" s="20">
        <v>17</v>
      </c>
    </row>
    <row r="211" spans="2:6" x14ac:dyDescent="0.2">
      <c r="B211" s="17">
        <v>59621</v>
      </c>
      <c r="C211" s="18">
        <v>43742</v>
      </c>
      <c r="D211" s="19" t="s">
        <v>80</v>
      </c>
      <c r="E211" s="19" t="s">
        <v>144</v>
      </c>
      <c r="F211" s="20">
        <v>17</v>
      </c>
    </row>
    <row r="212" spans="2:6" x14ac:dyDescent="0.2">
      <c r="B212" s="17">
        <v>59622</v>
      </c>
      <c r="C212" s="18">
        <v>43742</v>
      </c>
      <c r="D212" s="19" t="s">
        <v>80</v>
      </c>
      <c r="E212" s="19" t="s">
        <v>227</v>
      </c>
      <c r="F212" s="20">
        <v>16</v>
      </c>
    </row>
    <row r="213" spans="2:6" x14ac:dyDescent="0.2">
      <c r="B213" s="17">
        <v>59623</v>
      </c>
      <c r="C213" s="18">
        <v>43742</v>
      </c>
      <c r="D213" s="19" t="s">
        <v>80</v>
      </c>
      <c r="E213" s="19" t="s">
        <v>145</v>
      </c>
      <c r="F213" s="20">
        <v>21</v>
      </c>
    </row>
    <row r="214" spans="2:6" x14ac:dyDescent="0.2">
      <c r="B214" s="17">
        <v>59624</v>
      </c>
      <c r="C214" s="18">
        <v>43742</v>
      </c>
      <c r="D214" s="19" t="s">
        <v>161</v>
      </c>
      <c r="E214" s="19" t="s">
        <v>153</v>
      </c>
      <c r="F214" s="20">
        <v>14</v>
      </c>
    </row>
    <row r="215" spans="2:6" x14ac:dyDescent="0.2">
      <c r="B215" s="17">
        <v>59625</v>
      </c>
      <c r="C215" s="18">
        <v>43742</v>
      </c>
      <c r="D215" s="19" t="s">
        <v>161</v>
      </c>
      <c r="E215" s="19" t="s">
        <v>167</v>
      </c>
      <c r="F215" s="20">
        <v>15</v>
      </c>
    </row>
    <row r="216" spans="2:6" x14ac:dyDescent="0.2">
      <c r="B216" s="17">
        <v>59626</v>
      </c>
      <c r="C216" s="18">
        <v>43742</v>
      </c>
      <c r="D216" s="19" t="s">
        <v>161</v>
      </c>
      <c r="E216" s="19" t="s">
        <v>166</v>
      </c>
      <c r="F216" s="20">
        <v>14</v>
      </c>
    </row>
    <row r="217" spans="2:6" x14ac:dyDescent="0.2">
      <c r="B217" s="17">
        <v>59627</v>
      </c>
      <c r="C217" s="18">
        <v>43742</v>
      </c>
      <c r="D217" s="19" t="s">
        <v>161</v>
      </c>
      <c r="E217" s="19" t="s">
        <v>20</v>
      </c>
      <c r="F217" s="20">
        <v>17</v>
      </c>
    </row>
    <row r="218" spans="2:6" x14ac:dyDescent="0.2">
      <c r="B218" s="17">
        <v>59628</v>
      </c>
      <c r="C218" s="18">
        <v>43742</v>
      </c>
      <c r="D218" s="19" t="s">
        <v>161</v>
      </c>
      <c r="E218" s="19" t="s">
        <v>8</v>
      </c>
      <c r="F218" s="20">
        <v>21</v>
      </c>
    </row>
    <row r="219" spans="2:6" x14ac:dyDescent="0.2">
      <c r="B219" s="17">
        <v>59629</v>
      </c>
      <c r="C219" s="18">
        <v>43742</v>
      </c>
      <c r="D219" s="19" t="s">
        <v>161</v>
      </c>
      <c r="E219" s="19" t="s">
        <v>89</v>
      </c>
      <c r="F219" s="20">
        <v>15</v>
      </c>
    </row>
    <row r="220" spans="2:6" x14ac:dyDescent="0.2">
      <c r="B220" s="17">
        <v>59630</v>
      </c>
      <c r="C220" s="18">
        <v>43742</v>
      </c>
      <c r="D220" s="19" t="s">
        <v>161</v>
      </c>
      <c r="E220" s="19" t="s">
        <v>13</v>
      </c>
      <c r="F220" s="20">
        <v>17</v>
      </c>
    </row>
    <row r="221" spans="2:6" x14ac:dyDescent="0.2">
      <c r="B221" s="17">
        <v>59631</v>
      </c>
      <c r="C221" s="18">
        <v>43742</v>
      </c>
      <c r="D221" s="19" t="s">
        <v>161</v>
      </c>
      <c r="E221" s="19" t="s">
        <v>7</v>
      </c>
      <c r="F221" s="20">
        <v>17</v>
      </c>
    </row>
    <row r="222" spans="2:6" x14ac:dyDescent="0.2">
      <c r="B222" s="17">
        <v>59632</v>
      </c>
      <c r="C222" s="18">
        <v>43742</v>
      </c>
      <c r="D222" s="19" t="s">
        <v>161</v>
      </c>
      <c r="E222" s="19" t="s">
        <v>184</v>
      </c>
      <c r="F222" s="20">
        <v>17</v>
      </c>
    </row>
    <row r="223" spans="2:6" x14ac:dyDescent="0.2">
      <c r="B223" s="17">
        <v>59633</v>
      </c>
      <c r="C223" s="18">
        <v>43742</v>
      </c>
      <c r="D223" s="19" t="s">
        <v>161</v>
      </c>
      <c r="E223" s="19" t="s">
        <v>181</v>
      </c>
      <c r="F223" s="20">
        <v>17</v>
      </c>
    </row>
    <row r="224" spans="2:6" x14ac:dyDescent="0.2">
      <c r="B224" s="17">
        <v>59634</v>
      </c>
      <c r="C224" s="18">
        <v>43742</v>
      </c>
      <c r="D224" s="19" t="s">
        <v>161</v>
      </c>
      <c r="E224" s="19" t="s">
        <v>6</v>
      </c>
      <c r="F224" s="20">
        <v>21</v>
      </c>
    </row>
    <row r="225" spans="2:6" x14ac:dyDescent="0.2">
      <c r="B225" s="17">
        <v>59635</v>
      </c>
      <c r="C225" s="18">
        <v>43742</v>
      </c>
      <c r="D225" s="19" t="s">
        <v>161</v>
      </c>
      <c r="E225" s="19" t="s">
        <v>227</v>
      </c>
      <c r="F225" s="20">
        <v>16</v>
      </c>
    </row>
    <row r="226" spans="2:6" x14ac:dyDescent="0.2">
      <c r="B226" s="17">
        <v>59636</v>
      </c>
      <c r="C226" s="18">
        <v>43742</v>
      </c>
      <c r="D226" s="19" t="s">
        <v>161</v>
      </c>
      <c r="E226" s="19" t="s">
        <v>153</v>
      </c>
      <c r="F226" s="20">
        <v>14</v>
      </c>
    </row>
    <row r="227" spans="2:6" x14ac:dyDescent="0.2">
      <c r="B227" s="17">
        <v>59637</v>
      </c>
      <c r="C227" s="18">
        <v>43742</v>
      </c>
      <c r="D227" s="19" t="s">
        <v>161</v>
      </c>
      <c r="E227" s="19" t="s">
        <v>145</v>
      </c>
      <c r="F227" s="20">
        <v>21</v>
      </c>
    </row>
    <row r="228" spans="2:6" x14ac:dyDescent="0.2">
      <c r="B228" s="17">
        <v>59638</v>
      </c>
      <c r="C228" s="18">
        <v>43742</v>
      </c>
      <c r="D228" s="19" t="s">
        <v>161</v>
      </c>
      <c r="E228" s="19" t="s">
        <v>45</v>
      </c>
      <c r="F228" s="20">
        <v>20</v>
      </c>
    </row>
    <row r="229" spans="2:6" x14ac:dyDescent="0.2">
      <c r="B229" s="17">
        <v>59639</v>
      </c>
      <c r="C229" s="18">
        <v>43745</v>
      </c>
      <c r="D229" s="19" t="s">
        <v>80</v>
      </c>
      <c r="E229" s="19" t="s">
        <v>129</v>
      </c>
      <c r="F229" s="20">
        <v>14</v>
      </c>
    </row>
    <row r="230" spans="2:6" x14ac:dyDescent="0.2">
      <c r="B230" s="17">
        <v>59640</v>
      </c>
      <c r="C230" s="18">
        <v>43745</v>
      </c>
      <c r="D230" s="19" t="s">
        <v>80</v>
      </c>
      <c r="E230" s="19" t="s">
        <v>145</v>
      </c>
      <c r="F230" s="20">
        <v>21</v>
      </c>
    </row>
    <row r="231" spans="2:6" x14ac:dyDescent="0.2">
      <c r="B231" s="17">
        <v>59641</v>
      </c>
      <c r="C231" s="18">
        <v>43745</v>
      </c>
      <c r="D231" s="19" t="s">
        <v>221</v>
      </c>
      <c r="E231" s="19" t="s">
        <v>6</v>
      </c>
      <c r="F231" s="20">
        <v>21</v>
      </c>
    </row>
    <row r="232" spans="2:6" x14ac:dyDescent="0.2">
      <c r="B232" s="17">
        <v>59642</v>
      </c>
      <c r="C232" s="18">
        <v>43745</v>
      </c>
      <c r="D232" s="19" t="s">
        <v>221</v>
      </c>
      <c r="E232" s="19" t="s">
        <v>7</v>
      </c>
      <c r="F232" s="20">
        <v>17</v>
      </c>
    </row>
    <row r="233" spans="2:6" x14ac:dyDescent="0.2">
      <c r="B233" s="17">
        <v>59643</v>
      </c>
      <c r="C233" s="18">
        <v>43745</v>
      </c>
      <c r="D233" s="19" t="s">
        <v>80</v>
      </c>
      <c r="E233" s="19" t="s">
        <v>227</v>
      </c>
      <c r="F233" s="20">
        <v>16</v>
      </c>
    </row>
    <row r="234" spans="2:6" x14ac:dyDescent="0.2">
      <c r="B234" s="17">
        <v>59644</v>
      </c>
      <c r="C234" s="18">
        <v>43745</v>
      </c>
      <c r="D234" s="19" t="s">
        <v>80</v>
      </c>
      <c r="E234" s="19" t="s">
        <v>89</v>
      </c>
      <c r="F234" s="20">
        <v>15</v>
      </c>
    </row>
    <row r="235" spans="2:6" x14ac:dyDescent="0.2">
      <c r="B235" s="17">
        <v>59645</v>
      </c>
      <c r="C235" s="18">
        <v>43745</v>
      </c>
      <c r="D235" s="19" t="s">
        <v>80</v>
      </c>
      <c r="E235" s="19" t="s">
        <v>8</v>
      </c>
      <c r="F235" s="20">
        <v>21</v>
      </c>
    </row>
    <row r="236" spans="2:6" x14ac:dyDescent="0.2">
      <c r="B236" s="17">
        <v>59646</v>
      </c>
      <c r="C236" s="18">
        <v>43745</v>
      </c>
      <c r="D236" s="19" t="s">
        <v>49</v>
      </c>
      <c r="E236" s="19" t="s">
        <v>230</v>
      </c>
      <c r="F236" s="20">
        <v>8</v>
      </c>
    </row>
    <row r="237" spans="2:6" x14ac:dyDescent="0.2">
      <c r="B237" s="17">
        <v>59647</v>
      </c>
      <c r="C237" s="18">
        <v>43745</v>
      </c>
      <c r="D237" s="19" t="s">
        <v>80</v>
      </c>
      <c r="E237" s="19" t="s">
        <v>167</v>
      </c>
      <c r="F237" s="20">
        <v>15</v>
      </c>
    </row>
    <row r="238" spans="2:6" x14ac:dyDescent="0.2">
      <c r="B238" s="17">
        <v>59648</v>
      </c>
      <c r="C238" s="18">
        <v>43745</v>
      </c>
      <c r="D238" s="19" t="s">
        <v>80</v>
      </c>
      <c r="E238" s="19" t="s">
        <v>166</v>
      </c>
      <c r="F238" s="20">
        <v>14</v>
      </c>
    </row>
    <row r="239" spans="2:6" x14ac:dyDescent="0.2">
      <c r="B239" s="17">
        <v>59649</v>
      </c>
      <c r="C239" s="18">
        <v>43745</v>
      </c>
      <c r="D239" s="19" t="s">
        <v>80</v>
      </c>
      <c r="E239" s="19" t="s">
        <v>20</v>
      </c>
      <c r="F239" s="20">
        <v>17</v>
      </c>
    </row>
    <row r="240" spans="2:6" x14ac:dyDescent="0.2">
      <c r="B240" s="17">
        <v>59650</v>
      </c>
      <c r="C240" s="18">
        <v>43745</v>
      </c>
      <c r="D240" s="19" t="s">
        <v>80</v>
      </c>
      <c r="E240" s="19" t="s">
        <v>129</v>
      </c>
      <c r="F240" s="20">
        <v>14</v>
      </c>
    </row>
    <row r="241" spans="2:6" x14ac:dyDescent="0.2">
      <c r="B241" s="17">
        <v>59651</v>
      </c>
      <c r="C241" s="18">
        <v>43745</v>
      </c>
      <c r="D241" s="19" t="s">
        <v>80</v>
      </c>
      <c r="E241" s="19" t="s">
        <v>153</v>
      </c>
      <c r="F241" s="20">
        <v>14</v>
      </c>
    </row>
    <row r="242" spans="2:6" x14ac:dyDescent="0.2">
      <c r="B242" s="17">
        <v>59652</v>
      </c>
      <c r="C242" s="18" t="s">
        <v>232</v>
      </c>
      <c r="D242" s="19" t="s">
        <v>80</v>
      </c>
      <c r="E242" s="19" t="s">
        <v>89</v>
      </c>
      <c r="F242" s="20">
        <v>15</v>
      </c>
    </row>
    <row r="243" spans="2:6" x14ac:dyDescent="0.2">
      <c r="B243" s="17">
        <v>59653</v>
      </c>
      <c r="C243" s="18">
        <v>43745</v>
      </c>
      <c r="D243" s="19" t="s">
        <v>221</v>
      </c>
      <c r="E243" s="19" t="s">
        <v>7</v>
      </c>
      <c r="F243" s="20">
        <v>17</v>
      </c>
    </row>
    <row r="244" spans="2:6" x14ac:dyDescent="0.2">
      <c r="B244" s="17">
        <v>59654</v>
      </c>
      <c r="C244" s="18">
        <v>43745</v>
      </c>
      <c r="D244" s="19" t="s">
        <v>80</v>
      </c>
      <c r="E244" s="19" t="s">
        <v>227</v>
      </c>
      <c r="F244" s="20">
        <v>16</v>
      </c>
    </row>
    <row r="245" spans="2:6" x14ac:dyDescent="0.2">
      <c r="B245" s="17">
        <v>59655</v>
      </c>
      <c r="C245" s="18">
        <v>43745</v>
      </c>
      <c r="D245" s="19" t="s">
        <v>80</v>
      </c>
      <c r="E245" s="19" t="s">
        <v>145</v>
      </c>
      <c r="F245" s="20">
        <v>21</v>
      </c>
    </row>
    <row r="246" spans="2:6" x14ac:dyDescent="0.2">
      <c r="B246" s="17">
        <v>59656</v>
      </c>
      <c r="C246" s="18">
        <v>43745</v>
      </c>
      <c r="D246" s="19" t="s">
        <v>80</v>
      </c>
      <c r="E246" s="19" t="s">
        <v>8</v>
      </c>
      <c r="F246" s="20">
        <v>21</v>
      </c>
    </row>
    <row r="247" spans="2:6" x14ac:dyDescent="0.2">
      <c r="B247" s="17">
        <v>59657</v>
      </c>
      <c r="C247" s="18">
        <v>43745</v>
      </c>
      <c r="D247" s="19" t="s">
        <v>221</v>
      </c>
      <c r="E247" s="19" t="s">
        <v>6</v>
      </c>
      <c r="F247" s="20">
        <v>21</v>
      </c>
    </row>
    <row r="248" spans="2:6" x14ac:dyDescent="0.2">
      <c r="B248" s="17">
        <v>59658</v>
      </c>
      <c r="C248" s="18">
        <v>43745</v>
      </c>
      <c r="D248" s="19" t="s">
        <v>80</v>
      </c>
      <c r="E248" s="19" t="s">
        <v>20</v>
      </c>
      <c r="F248" s="20">
        <v>17</v>
      </c>
    </row>
    <row r="249" spans="2:6" x14ac:dyDescent="0.2">
      <c r="B249" s="17">
        <v>59659</v>
      </c>
      <c r="C249" s="18">
        <v>43745</v>
      </c>
      <c r="D249" s="19" t="s">
        <v>80</v>
      </c>
      <c r="E249" s="19" t="s">
        <v>129</v>
      </c>
      <c r="F249" s="20">
        <v>14</v>
      </c>
    </row>
    <row r="250" spans="2:6" x14ac:dyDescent="0.2">
      <c r="B250" s="17">
        <v>59660</v>
      </c>
      <c r="C250" s="18">
        <v>43745</v>
      </c>
      <c r="D250" s="19" t="s">
        <v>80</v>
      </c>
      <c r="E250" s="19" t="s">
        <v>166</v>
      </c>
      <c r="F250" s="20">
        <v>14</v>
      </c>
    </row>
    <row r="251" spans="2:6" x14ac:dyDescent="0.2">
      <c r="B251" s="17">
        <v>59661</v>
      </c>
      <c r="C251" s="18">
        <v>43745</v>
      </c>
      <c r="D251" s="19" t="s">
        <v>80</v>
      </c>
      <c r="E251" s="19" t="s">
        <v>45</v>
      </c>
      <c r="F251" s="20">
        <v>20</v>
      </c>
    </row>
    <row r="252" spans="2:6" x14ac:dyDescent="0.2">
      <c r="B252" s="17">
        <v>59662</v>
      </c>
      <c r="C252" s="18">
        <v>43745</v>
      </c>
      <c r="D252" s="19" t="s">
        <v>80</v>
      </c>
      <c r="E252" s="19" t="s">
        <v>153</v>
      </c>
      <c r="F252" s="20">
        <v>14</v>
      </c>
    </row>
    <row r="253" spans="2:6" x14ac:dyDescent="0.2">
      <c r="B253" s="17">
        <v>59663</v>
      </c>
      <c r="C253" s="18">
        <v>43745</v>
      </c>
      <c r="D253" s="19" t="s">
        <v>80</v>
      </c>
      <c r="E253" s="19" t="s">
        <v>89</v>
      </c>
      <c r="F253" s="20">
        <v>15</v>
      </c>
    </row>
    <row r="254" spans="2:6" x14ac:dyDescent="0.2">
      <c r="B254" s="17">
        <v>59664</v>
      </c>
      <c r="C254" s="18">
        <v>43745</v>
      </c>
      <c r="D254" s="19" t="s">
        <v>80</v>
      </c>
      <c r="E254" s="19" t="s">
        <v>167</v>
      </c>
      <c r="F254" s="20">
        <v>15</v>
      </c>
    </row>
    <row r="255" spans="2:6" x14ac:dyDescent="0.2">
      <c r="B255" s="17">
        <v>59665</v>
      </c>
      <c r="C255" s="18">
        <v>43745</v>
      </c>
      <c r="D255" s="19" t="s">
        <v>221</v>
      </c>
      <c r="E255" s="19" t="s">
        <v>7</v>
      </c>
      <c r="F255" s="20">
        <v>17</v>
      </c>
    </row>
    <row r="256" spans="2:6" x14ac:dyDescent="0.2">
      <c r="B256" s="17">
        <v>59666</v>
      </c>
      <c r="C256" s="18">
        <v>43745</v>
      </c>
      <c r="D256" s="19" t="s">
        <v>80</v>
      </c>
      <c r="E256" s="19" t="s">
        <v>227</v>
      </c>
      <c r="F256" s="20">
        <v>16</v>
      </c>
    </row>
    <row r="257" spans="2:6" x14ac:dyDescent="0.2">
      <c r="B257" s="17">
        <v>59667</v>
      </c>
      <c r="C257" s="18">
        <v>43745</v>
      </c>
      <c r="D257" s="19" t="s">
        <v>221</v>
      </c>
      <c r="E257" s="19" t="s">
        <v>145</v>
      </c>
      <c r="F257" s="20">
        <v>21</v>
      </c>
    </row>
    <row r="258" spans="2:6" x14ac:dyDescent="0.2">
      <c r="B258" s="17">
        <v>59668</v>
      </c>
      <c r="C258" s="18">
        <v>43745</v>
      </c>
      <c r="D258" s="19" t="s">
        <v>221</v>
      </c>
      <c r="E258" s="19" t="s">
        <v>8</v>
      </c>
      <c r="F258" s="20">
        <v>21</v>
      </c>
    </row>
    <row r="259" spans="2:6" x14ac:dyDescent="0.2">
      <c r="B259" s="17">
        <v>59669</v>
      </c>
      <c r="C259" s="18">
        <v>43745</v>
      </c>
      <c r="D259" s="19" t="s">
        <v>221</v>
      </c>
      <c r="E259" s="19" t="s">
        <v>6</v>
      </c>
      <c r="F259" s="20">
        <v>21</v>
      </c>
    </row>
    <row r="260" spans="2:6" x14ac:dyDescent="0.2">
      <c r="B260" s="17">
        <v>59670</v>
      </c>
      <c r="C260" s="18">
        <v>43745</v>
      </c>
      <c r="D260" s="19" t="s">
        <v>49</v>
      </c>
      <c r="E260" s="19" t="s">
        <v>230</v>
      </c>
      <c r="F260" s="20">
        <v>8</v>
      </c>
    </row>
    <row r="261" spans="2:6" x14ac:dyDescent="0.2">
      <c r="B261" s="17">
        <v>59671</v>
      </c>
      <c r="C261" s="18">
        <v>43745</v>
      </c>
      <c r="D261" s="19" t="s">
        <v>80</v>
      </c>
      <c r="E261" s="19" t="s">
        <v>167</v>
      </c>
      <c r="F261" s="20">
        <v>15</v>
      </c>
    </row>
    <row r="262" spans="2:6" x14ac:dyDescent="0.2">
      <c r="B262" s="17">
        <v>59672</v>
      </c>
      <c r="C262" s="18">
        <v>43745</v>
      </c>
      <c r="D262" s="19" t="s">
        <v>80</v>
      </c>
      <c r="E262" s="19" t="s">
        <v>166</v>
      </c>
      <c r="F262" s="20">
        <v>14</v>
      </c>
    </row>
    <row r="263" spans="2:6" x14ac:dyDescent="0.2">
      <c r="B263" s="17">
        <v>59673</v>
      </c>
      <c r="C263" s="18">
        <v>43745</v>
      </c>
      <c r="D263" s="19" t="s">
        <v>80</v>
      </c>
      <c r="E263" s="19" t="s">
        <v>6</v>
      </c>
      <c r="F263" s="20">
        <v>19</v>
      </c>
    </row>
    <row r="264" spans="2:6" x14ac:dyDescent="0.2">
      <c r="B264" s="17">
        <v>59674</v>
      </c>
      <c r="C264" s="18">
        <v>43745</v>
      </c>
      <c r="D264" s="19" t="s">
        <v>80</v>
      </c>
      <c r="E264" s="19" t="s">
        <v>129</v>
      </c>
      <c r="F264" s="20">
        <v>14</v>
      </c>
    </row>
    <row r="265" spans="2:6" x14ac:dyDescent="0.2">
      <c r="B265" s="17">
        <v>59675</v>
      </c>
      <c r="C265" s="18">
        <v>43745</v>
      </c>
      <c r="D265" s="19" t="s">
        <v>80</v>
      </c>
      <c r="E265" s="19" t="s">
        <v>153</v>
      </c>
      <c r="F265" s="20">
        <v>14</v>
      </c>
    </row>
    <row r="266" spans="2:6" x14ac:dyDescent="0.2">
      <c r="B266" s="17">
        <v>59676</v>
      </c>
      <c r="C266" s="18">
        <v>43745</v>
      </c>
      <c r="D266" s="19" t="s">
        <v>80</v>
      </c>
      <c r="E266" s="19" t="s">
        <v>89</v>
      </c>
      <c r="F266" s="20">
        <v>15</v>
      </c>
    </row>
    <row r="267" spans="2:6" x14ac:dyDescent="0.2">
      <c r="B267" s="17">
        <v>59677</v>
      </c>
      <c r="C267" s="18">
        <v>43745</v>
      </c>
      <c r="D267" s="19" t="s">
        <v>221</v>
      </c>
      <c r="E267" s="19" t="s">
        <v>7</v>
      </c>
      <c r="F267" s="20">
        <v>17</v>
      </c>
    </row>
    <row r="268" spans="2:6" x14ac:dyDescent="0.2">
      <c r="B268" s="17">
        <v>59678</v>
      </c>
      <c r="C268" s="18">
        <v>43745</v>
      </c>
      <c r="D268" s="19" t="s">
        <v>221</v>
      </c>
      <c r="E268" s="19" t="s">
        <v>145</v>
      </c>
      <c r="F268" s="20">
        <v>21</v>
      </c>
    </row>
    <row r="269" spans="2:6" x14ac:dyDescent="0.2">
      <c r="B269" s="17">
        <v>59679</v>
      </c>
      <c r="C269" s="18">
        <v>43745</v>
      </c>
      <c r="D269" s="19" t="s">
        <v>80</v>
      </c>
      <c r="E269" s="19" t="s">
        <v>167</v>
      </c>
      <c r="F269" s="20">
        <v>15</v>
      </c>
    </row>
    <row r="270" spans="2:6" x14ac:dyDescent="0.2">
      <c r="B270" s="17">
        <v>59680</v>
      </c>
      <c r="C270" s="18">
        <v>43745</v>
      </c>
      <c r="D270" s="19" t="s">
        <v>80</v>
      </c>
      <c r="E270" s="19" t="s">
        <v>20</v>
      </c>
      <c r="F270" s="20">
        <v>20</v>
      </c>
    </row>
    <row r="271" spans="2:6" x14ac:dyDescent="0.2">
      <c r="B271" s="17">
        <v>59681</v>
      </c>
      <c r="C271" s="18">
        <v>43745</v>
      </c>
      <c r="D271" s="19" t="s">
        <v>80</v>
      </c>
      <c r="E271" s="19" t="s">
        <v>227</v>
      </c>
      <c r="F271" s="20">
        <v>16</v>
      </c>
    </row>
    <row r="272" spans="2:6" x14ac:dyDescent="0.2">
      <c r="B272" s="17">
        <v>59682</v>
      </c>
      <c r="C272" s="18">
        <v>43745</v>
      </c>
      <c r="D272" s="19" t="s">
        <v>80</v>
      </c>
      <c r="E272" s="19" t="s">
        <v>166</v>
      </c>
      <c r="F272" s="20">
        <v>14</v>
      </c>
    </row>
    <row r="273" spans="2:6" x14ac:dyDescent="0.2">
      <c r="B273" s="17">
        <v>59683</v>
      </c>
      <c r="C273" s="18">
        <v>43745</v>
      </c>
      <c r="D273" s="19" t="s">
        <v>80</v>
      </c>
      <c r="E273" s="19" t="s">
        <v>129</v>
      </c>
      <c r="F273" s="20">
        <v>14</v>
      </c>
    </row>
    <row r="274" spans="2:6" x14ac:dyDescent="0.2">
      <c r="B274" s="17">
        <v>59684</v>
      </c>
      <c r="C274" s="18">
        <v>43745</v>
      </c>
      <c r="D274" s="19" t="s">
        <v>80</v>
      </c>
      <c r="E274" s="19" t="s">
        <v>153</v>
      </c>
      <c r="F274" s="20">
        <v>14</v>
      </c>
    </row>
    <row r="275" spans="2:6" x14ac:dyDescent="0.2">
      <c r="B275" s="17">
        <v>59685</v>
      </c>
      <c r="C275" s="18">
        <v>43745</v>
      </c>
      <c r="D275" s="19" t="s">
        <v>221</v>
      </c>
      <c r="E275" s="19" t="s">
        <v>6</v>
      </c>
      <c r="F275" s="20">
        <v>21</v>
      </c>
    </row>
    <row r="276" spans="2:6" x14ac:dyDescent="0.2">
      <c r="B276" s="17">
        <v>59686</v>
      </c>
      <c r="C276" s="18">
        <v>43745</v>
      </c>
      <c r="D276" s="19" t="s">
        <v>221</v>
      </c>
      <c r="E276" s="19" t="s">
        <v>8</v>
      </c>
      <c r="F276" s="20">
        <v>21</v>
      </c>
    </row>
    <row r="277" spans="2:6" x14ac:dyDescent="0.2">
      <c r="B277" s="17">
        <v>59687</v>
      </c>
      <c r="C277" s="18">
        <v>43745</v>
      </c>
      <c r="D277" s="19" t="s">
        <v>221</v>
      </c>
      <c r="E277" s="19" t="s">
        <v>7</v>
      </c>
      <c r="F277" s="20">
        <v>17</v>
      </c>
    </row>
    <row r="278" spans="2:6" x14ac:dyDescent="0.2">
      <c r="B278" s="17">
        <v>59688</v>
      </c>
      <c r="C278" s="18">
        <v>43745</v>
      </c>
      <c r="D278" s="19" t="s">
        <v>49</v>
      </c>
      <c r="E278" s="19" t="s">
        <v>230</v>
      </c>
      <c r="F278" s="20">
        <v>8</v>
      </c>
    </row>
    <row r="279" spans="2:6" x14ac:dyDescent="0.2">
      <c r="B279" s="17">
        <v>59689</v>
      </c>
      <c r="C279" s="18">
        <v>43745</v>
      </c>
      <c r="D279" s="19" t="s">
        <v>80</v>
      </c>
      <c r="E279" s="19" t="s">
        <v>6</v>
      </c>
      <c r="F279" s="20">
        <v>21</v>
      </c>
    </row>
    <row r="280" spans="2:6" x14ac:dyDescent="0.2">
      <c r="B280" s="17">
        <v>59690</v>
      </c>
      <c r="C280" s="18">
        <v>43745</v>
      </c>
      <c r="D280" s="19" t="s">
        <v>221</v>
      </c>
      <c r="E280" s="19" t="s">
        <v>145</v>
      </c>
      <c r="F280" s="20">
        <v>21</v>
      </c>
    </row>
    <row r="281" spans="2:6" x14ac:dyDescent="0.2">
      <c r="B281" s="17">
        <v>59691</v>
      </c>
      <c r="C281" s="18">
        <v>43745</v>
      </c>
      <c r="D281" s="19" t="s">
        <v>221</v>
      </c>
      <c r="E281" s="19" t="s">
        <v>8</v>
      </c>
      <c r="F281" s="20">
        <v>21</v>
      </c>
    </row>
    <row r="282" spans="2:6" x14ac:dyDescent="0.2">
      <c r="B282" s="17">
        <v>59692</v>
      </c>
      <c r="C282" s="18">
        <v>43745</v>
      </c>
      <c r="D282" s="19" t="s">
        <v>233</v>
      </c>
      <c r="E282" s="19" t="s">
        <v>145</v>
      </c>
      <c r="F282" s="20">
        <v>21</v>
      </c>
    </row>
    <row r="283" spans="2:6" x14ac:dyDescent="0.2">
      <c r="B283" s="17">
        <v>59693</v>
      </c>
      <c r="C283" s="18">
        <v>43745</v>
      </c>
      <c r="D283" s="19" t="s">
        <v>233</v>
      </c>
      <c r="E283" s="19" t="s">
        <v>8</v>
      </c>
      <c r="F283" s="20">
        <v>21</v>
      </c>
    </row>
    <row r="284" spans="2:6" x14ac:dyDescent="0.2">
      <c r="B284" s="17">
        <v>59694</v>
      </c>
      <c r="C284" s="18">
        <v>43745</v>
      </c>
      <c r="D284" s="19" t="s">
        <v>233</v>
      </c>
      <c r="E284" s="19" t="s">
        <v>6</v>
      </c>
      <c r="F284" s="20">
        <v>21</v>
      </c>
    </row>
    <row r="285" spans="2:6" x14ac:dyDescent="0.2">
      <c r="B285" s="17">
        <v>59695</v>
      </c>
      <c r="C285" s="18">
        <v>43745</v>
      </c>
      <c r="D285" s="19" t="s">
        <v>233</v>
      </c>
      <c r="E285" s="19" t="s">
        <v>7</v>
      </c>
      <c r="F285" s="20">
        <v>17</v>
      </c>
    </row>
    <row r="286" spans="2:6" x14ac:dyDescent="0.2">
      <c r="B286" s="17">
        <v>59696</v>
      </c>
      <c r="C286" s="18">
        <v>43745</v>
      </c>
      <c r="D286" s="19" t="s">
        <v>80</v>
      </c>
      <c r="E286" s="19" t="s">
        <v>129</v>
      </c>
      <c r="F286" s="20">
        <v>14</v>
      </c>
    </row>
    <row r="287" spans="2:6" x14ac:dyDescent="0.2">
      <c r="B287" s="17">
        <v>59697</v>
      </c>
      <c r="C287" s="18">
        <v>43745</v>
      </c>
      <c r="D287" s="19" t="s">
        <v>80</v>
      </c>
      <c r="E287" s="19" t="s">
        <v>227</v>
      </c>
      <c r="F287" s="20">
        <v>16</v>
      </c>
    </row>
    <row r="288" spans="2:6" x14ac:dyDescent="0.2">
      <c r="B288" s="17">
        <v>59698</v>
      </c>
      <c r="C288" s="18">
        <v>43745</v>
      </c>
      <c r="D288" s="19" t="s">
        <v>80</v>
      </c>
      <c r="E288" s="19" t="s">
        <v>13</v>
      </c>
      <c r="F288" s="20">
        <v>17</v>
      </c>
    </row>
    <row r="289" spans="2:6" x14ac:dyDescent="0.2">
      <c r="B289" s="17">
        <v>59699</v>
      </c>
      <c r="C289" s="18">
        <v>43745</v>
      </c>
      <c r="D289" s="19" t="s">
        <v>80</v>
      </c>
      <c r="E289" s="19" t="s">
        <v>129</v>
      </c>
      <c r="F289" s="20">
        <v>14</v>
      </c>
    </row>
    <row r="290" spans="2:6" x14ac:dyDescent="0.2">
      <c r="B290" s="17">
        <v>59700</v>
      </c>
      <c r="C290" s="18">
        <v>43745</v>
      </c>
      <c r="D290" s="19" t="s">
        <v>80</v>
      </c>
      <c r="E290" s="19" t="s">
        <v>13</v>
      </c>
      <c r="F290" s="20">
        <v>17</v>
      </c>
    </row>
    <row r="291" spans="2:6" x14ac:dyDescent="0.2">
      <c r="B291" s="17">
        <v>59701</v>
      </c>
      <c r="C291" s="18">
        <v>43746</v>
      </c>
      <c r="D291" s="19" t="s">
        <v>133</v>
      </c>
      <c r="E291" s="19" t="s">
        <v>6</v>
      </c>
      <c r="F291" s="20">
        <v>21</v>
      </c>
    </row>
    <row r="292" spans="2:6" x14ac:dyDescent="0.2">
      <c r="B292" s="17">
        <v>59702</v>
      </c>
      <c r="C292" s="18">
        <v>43746</v>
      </c>
      <c r="D292" s="19" t="s">
        <v>80</v>
      </c>
      <c r="E292" s="19" t="s">
        <v>7</v>
      </c>
      <c r="F292" s="20">
        <v>17</v>
      </c>
    </row>
    <row r="293" spans="2:6" x14ac:dyDescent="0.2">
      <c r="B293" s="17">
        <v>59703</v>
      </c>
      <c r="C293" s="18">
        <v>43746</v>
      </c>
      <c r="D293" s="19" t="s">
        <v>215</v>
      </c>
      <c r="E293" s="19" t="s">
        <v>7</v>
      </c>
      <c r="F293" s="20">
        <v>17</v>
      </c>
    </row>
    <row r="294" spans="2:6" x14ac:dyDescent="0.2">
      <c r="B294" s="17">
        <v>59704</v>
      </c>
      <c r="C294" s="18">
        <v>43746</v>
      </c>
      <c r="D294" s="19" t="s">
        <v>80</v>
      </c>
      <c r="E294" s="19" t="s">
        <v>144</v>
      </c>
      <c r="F294" s="20">
        <v>17</v>
      </c>
    </row>
    <row r="295" spans="2:6" x14ac:dyDescent="0.2">
      <c r="B295" s="17">
        <v>59705</v>
      </c>
      <c r="C295" s="18">
        <v>43746</v>
      </c>
      <c r="D295" s="19" t="s">
        <v>80</v>
      </c>
      <c r="E295" s="19" t="s">
        <v>145</v>
      </c>
      <c r="F295" s="20">
        <v>21</v>
      </c>
    </row>
    <row r="296" spans="2:6" x14ac:dyDescent="0.2">
      <c r="B296" s="17">
        <v>59706</v>
      </c>
      <c r="C296" s="18">
        <v>43746</v>
      </c>
      <c r="D296" s="19" t="s">
        <v>80</v>
      </c>
      <c r="E296" s="19" t="s">
        <v>8</v>
      </c>
      <c r="F296" s="20">
        <v>21</v>
      </c>
    </row>
    <row r="297" spans="2:6" x14ac:dyDescent="0.2">
      <c r="B297" s="17">
        <v>59707</v>
      </c>
      <c r="C297" s="18">
        <v>43746</v>
      </c>
      <c r="D297" s="19" t="s">
        <v>80</v>
      </c>
      <c r="E297" s="19" t="s">
        <v>227</v>
      </c>
      <c r="F297" s="20">
        <v>16</v>
      </c>
    </row>
    <row r="298" spans="2:6" x14ac:dyDescent="0.2">
      <c r="B298" s="17">
        <v>59708</v>
      </c>
      <c r="C298" s="18">
        <v>43746</v>
      </c>
      <c r="D298" s="19" t="s">
        <v>80</v>
      </c>
      <c r="E298" s="19" t="s">
        <v>129</v>
      </c>
      <c r="F298" s="20">
        <v>14</v>
      </c>
    </row>
    <row r="299" spans="2:6" x14ac:dyDescent="0.2">
      <c r="B299" s="17">
        <v>59709</v>
      </c>
      <c r="C299" s="18">
        <v>43746</v>
      </c>
      <c r="D299" s="19" t="s">
        <v>80</v>
      </c>
      <c r="E299" s="19" t="s">
        <v>13</v>
      </c>
      <c r="F299" s="20">
        <v>17</v>
      </c>
    </row>
    <row r="300" spans="2:6" x14ac:dyDescent="0.2">
      <c r="B300" s="17">
        <v>59710</v>
      </c>
      <c r="C300" s="18">
        <v>43746</v>
      </c>
      <c r="D300" s="19" t="s">
        <v>80</v>
      </c>
      <c r="E300" s="19" t="s">
        <v>89</v>
      </c>
      <c r="F300" s="20">
        <v>15</v>
      </c>
    </row>
    <row r="301" spans="2:6" x14ac:dyDescent="0.2">
      <c r="B301" s="17">
        <v>59711</v>
      </c>
      <c r="C301" s="18">
        <v>43746</v>
      </c>
      <c r="D301" s="19" t="s">
        <v>80</v>
      </c>
      <c r="E301" s="19" t="s">
        <v>144</v>
      </c>
      <c r="F301" s="20">
        <v>17</v>
      </c>
    </row>
    <row r="302" spans="2:6" x14ac:dyDescent="0.2">
      <c r="B302" s="17">
        <v>59712</v>
      </c>
      <c r="C302" s="18">
        <v>43746</v>
      </c>
      <c r="D302" s="19" t="s">
        <v>80</v>
      </c>
      <c r="E302" s="19" t="s">
        <v>145</v>
      </c>
      <c r="F302" s="20">
        <v>21</v>
      </c>
    </row>
    <row r="303" spans="2:6" x14ac:dyDescent="0.2">
      <c r="B303" s="17">
        <v>59713</v>
      </c>
      <c r="C303" s="18">
        <v>43746</v>
      </c>
      <c r="D303" s="19" t="s">
        <v>80</v>
      </c>
      <c r="E303" s="19" t="s">
        <v>8</v>
      </c>
      <c r="F303" s="20">
        <v>21</v>
      </c>
    </row>
    <row r="304" spans="2:6" x14ac:dyDescent="0.2">
      <c r="B304" s="17">
        <v>59714</v>
      </c>
      <c r="C304" s="18">
        <v>43746</v>
      </c>
      <c r="D304" s="19" t="s">
        <v>80</v>
      </c>
      <c r="E304" s="19" t="s">
        <v>129</v>
      </c>
      <c r="F304" s="20">
        <v>14</v>
      </c>
    </row>
    <row r="305" spans="2:6" x14ac:dyDescent="0.2">
      <c r="B305" s="17">
        <v>59715</v>
      </c>
      <c r="C305" s="18">
        <v>43746</v>
      </c>
      <c r="D305" s="19" t="s">
        <v>133</v>
      </c>
      <c r="E305" s="19" t="s">
        <v>6</v>
      </c>
      <c r="F305" s="20">
        <v>21</v>
      </c>
    </row>
    <row r="306" spans="2:6" x14ac:dyDescent="0.2">
      <c r="B306" s="17">
        <v>59716</v>
      </c>
      <c r="C306" s="18">
        <v>43746</v>
      </c>
      <c r="D306" s="19" t="s">
        <v>80</v>
      </c>
      <c r="E306" s="19" t="s">
        <v>227</v>
      </c>
      <c r="F306" s="20">
        <v>16</v>
      </c>
    </row>
    <row r="307" spans="2:6" x14ac:dyDescent="0.2">
      <c r="B307" s="17">
        <v>59717</v>
      </c>
      <c r="C307" s="18">
        <v>43746</v>
      </c>
      <c r="D307" s="19" t="s">
        <v>80</v>
      </c>
      <c r="E307" s="19" t="s">
        <v>7</v>
      </c>
      <c r="F307" s="20">
        <v>17</v>
      </c>
    </row>
    <row r="308" spans="2:6" x14ac:dyDescent="0.2">
      <c r="B308" s="17">
        <v>59718</v>
      </c>
      <c r="C308" s="18">
        <v>43746</v>
      </c>
      <c r="D308" s="19" t="s">
        <v>80</v>
      </c>
      <c r="E308" s="19" t="s">
        <v>89</v>
      </c>
      <c r="F308" s="20">
        <v>15</v>
      </c>
    </row>
    <row r="309" spans="2:6" x14ac:dyDescent="0.2">
      <c r="B309" s="17">
        <v>59719</v>
      </c>
      <c r="C309" s="18">
        <v>43747</v>
      </c>
      <c r="D309" s="19" t="s">
        <v>234</v>
      </c>
      <c r="E309" s="19" t="s">
        <v>7</v>
      </c>
      <c r="F309" s="20">
        <v>17</v>
      </c>
    </row>
    <row r="310" spans="2:6" x14ac:dyDescent="0.2">
      <c r="B310" s="17">
        <v>59720</v>
      </c>
      <c r="C310" s="18">
        <v>43747</v>
      </c>
      <c r="D310" s="19" t="s">
        <v>234</v>
      </c>
      <c r="E310" s="19" t="s">
        <v>6</v>
      </c>
      <c r="F310" s="20">
        <v>19</v>
      </c>
    </row>
    <row r="311" spans="2:6" x14ac:dyDescent="0.2">
      <c r="B311" s="17">
        <v>59721</v>
      </c>
      <c r="C311" s="18">
        <v>43747</v>
      </c>
      <c r="D311" s="19" t="s">
        <v>80</v>
      </c>
      <c r="E311" s="19" t="s">
        <v>227</v>
      </c>
      <c r="F311" s="20">
        <v>16</v>
      </c>
    </row>
    <row r="312" spans="2:6" x14ac:dyDescent="0.2">
      <c r="B312" s="17">
        <v>59722</v>
      </c>
      <c r="C312" s="18">
        <v>43747</v>
      </c>
      <c r="D312" s="19" t="s">
        <v>80</v>
      </c>
      <c r="E312" s="19" t="s">
        <v>89</v>
      </c>
      <c r="F312" s="20">
        <v>15</v>
      </c>
    </row>
    <row r="313" spans="2:6" x14ac:dyDescent="0.2">
      <c r="B313" s="17">
        <v>59723</v>
      </c>
      <c r="C313" s="18">
        <v>43747</v>
      </c>
      <c r="D313" s="19" t="s">
        <v>80</v>
      </c>
      <c r="E313" s="19" t="s">
        <v>145</v>
      </c>
      <c r="F313" s="20">
        <v>21</v>
      </c>
    </row>
    <row r="314" spans="2:6" x14ac:dyDescent="0.2">
      <c r="B314" s="17">
        <v>59724</v>
      </c>
      <c r="C314" s="18">
        <v>43747</v>
      </c>
      <c r="D314" s="19" t="s">
        <v>80</v>
      </c>
      <c r="E314" s="19" t="s">
        <v>8</v>
      </c>
      <c r="F314" s="20">
        <v>21</v>
      </c>
    </row>
    <row r="315" spans="2:6" x14ac:dyDescent="0.2">
      <c r="B315" s="17">
        <v>59725</v>
      </c>
      <c r="C315" s="18">
        <v>43747</v>
      </c>
      <c r="D315" s="19" t="s">
        <v>80</v>
      </c>
      <c r="E315" s="19" t="s">
        <v>129</v>
      </c>
      <c r="F315" s="20">
        <v>14</v>
      </c>
    </row>
    <row r="316" spans="2:6" x14ac:dyDescent="0.2">
      <c r="B316" s="17">
        <v>59726</v>
      </c>
      <c r="C316" s="18">
        <v>43747</v>
      </c>
      <c r="D316" s="19" t="s">
        <v>80</v>
      </c>
      <c r="E316" s="19" t="s">
        <v>144</v>
      </c>
      <c r="F316" s="20">
        <v>17</v>
      </c>
    </row>
    <row r="317" spans="2:6" x14ac:dyDescent="0.2">
      <c r="B317" s="17">
        <v>59727</v>
      </c>
      <c r="C317" s="18">
        <v>43747</v>
      </c>
      <c r="D317" s="19" t="s">
        <v>80</v>
      </c>
      <c r="E317" s="19" t="s">
        <v>150</v>
      </c>
      <c r="F317" s="20">
        <v>14</v>
      </c>
    </row>
    <row r="318" spans="2:6" x14ac:dyDescent="0.2">
      <c r="B318" s="17">
        <v>59728</v>
      </c>
      <c r="C318" s="18">
        <v>43747</v>
      </c>
      <c r="D318" s="19" t="s">
        <v>80</v>
      </c>
      <c r="E318" s="19" t="s">
        <v>145</v>
      </c>
      <c r="F318" s="20">
        <v>21</v>
      </c>
    </row>
    <row r="319" spans="2:6" x14ac:dyDescent="0.2">
      <c r="B319" s="17">
        <v>59729</v>
      </c>
      <c r="C319" s="18">
        <v>43747</v>
      </c>
      <c r="D319" s="19" t="s">
        <v>80</v>
      </c>
      <c r="E319" s="19" t="s">
        <v>227</v>
      </c>
      <c r="F319" s="20">
        <v>16</v>
      </c>
    </row>
    <row r="320" spans="2:6" x14ac:dyDescent="0.2">
      <c r="B320" s="17">
        <v>59730</v>
      </c>
      <c r="C320" s="18">
        <v>43747</v>
      </c>
      <c r="D320" s="19" t="s">
        <v>234</v>
      </c>
      <c r="E320" s="19" t="s">
        <v>7</v>
      </c>
      <c r="F320" s="20">
        <v>17</v>
      </c>
    </row>
    <row r="321" spans="2:6" x14ac:dyDescent="0.2">
      <c r="B321" s="17">
        <v>59731</v>
      </c>
      <c r="C321" s="18">
        <v>43747</v>
      </c>
      <c r="D321" s="19" t="s">
        <v>80</v>
      </c>
      <c r="E321" s="19" t="s">
        <v>129</v>
      </c>
      <c r="F321" s="20">
        <v>14</v>
      </c>
    </row>
    <row r="322" spans="2:6" x14ac:dyDescent="0.2">
      <c r="B322" s="17">
        <v>59732</v>
      </c>
      <c r="C322" s="18">
        <v>43747</v>
      </c>
      <c r="D322" s="19" t="s">
        <v>80</v>
      </c>
      <c r="E322" s="19" t="s">
        <v>89</v>
      </c>
      <c r="F322" s="20">
        <v>15</v>
      </c>
    </row>
    <row r="323" spans="2:6" x14ac:dyDescent="0.2">
      <c r="B323" s="17">
        <v>59733</v>
      </c>
      <c r="C323" s="18"/>
      <c r="D323" s="19"/>
      <c r="E323" s="19"/>
      <c r="F323" s="20"/>
    </row>
    <row r="324" spans="2:6" x14ac:dyDescent="0.2">
      <c r="B324" s="17">
        <v>59734</v>
      </c>
      <c r="C324" s="18">
        <v>43747</v>
      </c>
      <c r="D324" s="19" t="s">
        <v>234</v>
      </c>
      <c r="E324" s="19" t="s">
        <v>6</v>
      </c>
      <c r="F324" s="20">
        <v>19</v>
      </c>
    </row>
    <row r="325" spans="2:6" x14ac:dyDescent="0.2">
      <c r="B325" s="17">
        <v>59735</v>
      </c>
      <c r="C325" s="18">
        <v>43747</v>
      </c>
      <c r="D325" s="19" t="s">
        <v>80</v>
      </c>
      <c r="E325" s="19" t="s">
        <v>8</v>
      </c>
      <c r="F325" s="20">
        <v>21</v>
      </c>
    </row>
    <row r="326" spans="2:6" x14ac:dyDescent="0.2">
      <c r="B326" s="17">
        <v>59736</v>
      </c>
      <c r="C326" s="18">
        <v>43747</v>
      </c>
      <c r="D326" s="19" t="s">
        <v>80</v>
      </c>
      <c r="E326" s="19" t="s">
        <v>144</v>
      </c>
      <c r="F326" s="20">
        <v>17</v>
      </c>
    </row>
    <row r="327" spans="2:6" x14ac:dyDescent="0.2">
      <c r="B327" s="17">
        <v>59737</v>
      </c>
      <c r="C327" s="18">
        <v>43747</v>
      </c>
      <c r="D327" s="19" t="s">
        <v>80</v>
      </c>
      <c r="E327" s="19" t="s">
        <v>150</v>
      </c>
      <c r="F327" s="20">
        <v>14</v>
      </c>
    </row>
    <row r="328" spans="2:6" x14ac:dyDescent="0.2">
      <c r="B328" s="17">
        <v>59738</v>
      </c>
      <c r="C328" s="18">
        <v>43747</v>
      </c>
      <c r="D328" s="19" t="s">
        <v>80</v>
      </c>
      <c r="E328" s="19" t="s">
        <v>145</v>
      </c>
      <c r="F328" s="20">
        <v>21</v>
      </c>
    </row>
    <row r="329" spans="2:6" x14ac:dyDescent="0.2">
      <c r="B329" s="17">
        <v>59739</v>
      </c>
      <c r="C329" s="18">
        <v>43747</v>
      </c>
      <c r="D329" s="19" t="s">
        <v>80</v>
      </c>
      <c r="E329" s="19" t="s">
        <v>7</v>
      </c>
      <c r="F329" s="20">
        <v>17</v>
      </c>
    </row>
    <row r="330" spans="2:6" x14ac:dyDescent="0.2">
      <c r="B330" s="17">
        <v>59740</v>
      </c>
      <c r="C330" s="18">
        <v>43747</v>
      </c>
      <c r="D330" s="19" t="s">
        <v>80</v>
      </c>
      <c r="E330" s="19" t="s">
        <v>129</v>
      </c>
      <c r="F330" s="20">
        <v>14</v>
      </c>
    </row>
    <row r="331" spans="2:6" x14ac:dyDescent="0.2">
      <c r="B331" s="17">
        <v>59741</v>
      </c>
      <c r="C331" s="18">
        <v>43747</v>
      </c>
      <c r="D331" s="19" t="s">
        <v>80</v>
      </c>
      <c r="E331" s="19" t="s">
        <v>227</v>
      </c>
      <c r="F331" s="20">
        <v>16</v>
      </c>
    </row>
    <row r="332" spans="2:6" x14ac:dyDescent="0.2">
      <c r="B332" s="17">
        <v>59742</v>
      </c>
      <c r="C332" s="18">
        <v>43747</v>
      </c>
      <c r="D332" s="19" t="s">
        <v>80</v>
      </c>
      <c r="E332" s="19" t="s">
        <v>20</v>
      </c>
      <c r="F332" s="20">
        <v>17</v>
      </c>
    </row>
    <row r="333" spans="2:6" x14ac:dyDescent="0.2">
      <c r="B333" s="17">
        <v>59743</v>
      </c>
      <c r="C333" s="18">
        <v>43747</v>
      </c>
      <c r="D333" s="19" t="s">
        <v>80</v>
      </c>
      <c r="E333" s="19" t="s">
        <v>89</v>
      </c>
      <c r="F333" s="20">
        <v>15</v>
      </c>
    </row>
    <row r="334" spans="2:6" x14ac:dyDescent="0.2">
      <c r="B334" s="17">
        <v>59744</v>
      </c>
      <c r="C334" s="18">
        <v>43747</v>
      </c>
      <c r="D334" s="19" t="s">
        <v>226</v>
      </c>
      <c r="E334" s="19" t="s">
        <v>6</v>
      </c>
      <c r="F334" s="20">
        <v>21</v>
      </c>
    </row>
    <row r="335" spans="2:6" x14ac:dyDescent="0.2">
      <c r="B335" s="17">
        <v>59745</v>
      </c>
      <c r="C335" s="18">
        <v>43747</v>
      </c>
      <c r="D335" s="19" t="s">
        <v>80</v>
      </c>
      <c r="E335" s="19" t="s">
        <v>8</v>
      </c>
      <c r="F335" s="20">
        <v>21</v>
      </c>
    </row>
    <row r="336" spans="2:6" x14ac:dyDescent="0.2">
      <c r="B336" s="17">
        <v>59746</v>
      </c>
      <c r="C336" s="18">
        <v>43747</v>
      </c>
      <c r="D336" s="19" t="s">
        <v>80</v>
      </c>
      <c r="E336" s="19" t="s">
        <v>8</v>
      </c>
      <c r="F336" s="20">
        <v>21</v>
      </c>
    </row>
    <row r="337" spans="2:6" x14ac:dyDescent="0.2">
      <c r="B337" s="17">
        <v>59747</v>
      </c>
      <c r="C337" s="18">
        <v>43747</v>
      </c>
      <c r="D337" s="19" t="s">
        <v>80</v>
      </c>
      <c r="E337" s="19" t="s">
        <v>144</v>
      </c>
      <c r="F337" s="20">
        <v>17</v>
      </c>
    </row>
    <row r="338" spans="2:6" x14ac:dyDescent="0.2">
      <c r="B338" s="17">
        <v>59748</v>
      </c>
      <c r="C338" s="18">
        <v>43747</v>
      </c>
      <c r="D338" s="19" t="s">
        <v>80</v>
      </c>
      <c r="E338" s="19" t="s">
        <v>145</v>
      </c>
      <c r="F338" s="20">
        <v>21</v>
      </c>
    </row>
    <row r="339" spans="2:6" x14ac:dyDescent="0.2">
      <c r="B339" s="17">
        <v>59749</v>
      </c>
      <c r="C339" s="18">
        <v>43747</v>
      </c>
      <c r="D339" s="19" t="s">
        <v>80</v>
      </c>
      <c r="E339" s="19" t="s">
        <v>20</v>
      </c>
      <c r="F339" s="20">
        <v>17</v>
      </c>
    </row>
    <row r="340" spans="2:6" x14ac:dyDescent="0.2">
      <c r="B340" s="17">
        <v>59750</v>
      </c>
      <c r="C340" s="18">
        <v>43747</v>
      </c>
      <c r="D340" s="19" t="s">
        <v>80</v>
      </c>
      <c r="E340" s="19" t="s">
        <v>129</v>
      </c>
      <c r="F340" s="20">
        <v>14</v>
      </c>
    </row>
    <row r="341" spans="2:6" x14ac:dyDescent="0.2">
      <c r="B341" s="17">
        <v>59751</v>
      </c>
      <c r="C341" s="18">
        <v>43747</v>
      </c>
      <c r="D341" s="19" t="s">
        <v>80</v>
      </c>
      <c r="E341" s="19" t="s">
        <v>89</v>
      </c>
      <c r="F341" s="20">
        <v>15</v>
      </c>
    </row>
    <row r="342" spans="2:6" x14ac:dyDescent="0.2">
      <c r="B342" s="17">
        <v>59752</v>
      </c>
      <c r="C342" s="18">
        <v>43747</v>
      </c>
      <c r="D342" s="19" t="s">
        <v>80</v>
      </c>
      <c r="E342" s="19" t="s">
        <v>150</v>
      </c>
      <c r="F342" s="20">
        <v>14</v>
      </c>
    </row>
    <row r="343" spans="2:6" x14ac:dyDescent="0.2">
      <c r="B343" s="17">
        <v>59753</v>
      </c>
      <c r="C343" s="18">
        <v>43747</v>
      </c>
      <c r="D343" s="19" t="s">
        <v>133</v>
      </c>
      <c r="E343" s="19" t="s">
        <v>6</v>
      </c>
      <c r="F343" s="20">
        <v>21</v>
      </c>
    </row>
    <row r="344" spans="2:6" x14ac:dyDescent="0.2">
      <c r="B344" s="17">
        <v>59754</v>
      </c>
      <c r="C344" s="18">
        <v>43747</v>
      </c>
      <c r="D344" s="19" t="s">
        <v>80</v>
      </c>
      <c r="E344" s="19" t="s">
        <v>145</v>
      </c>
      <c r="F344" s="20">
        <v>21</v>
      </c>
    </row>
    <row r="345" spans="2:6" x14ac:dyDescent="0.2">
      <c r="B345" s="17">
        <v>59755</v>
      </c>
      <c r="C345" s="18">
        <v>43747</v>
      </c>
      <c r="D345" s="19" t="s">
        <v>80</v>
      </c>
      <c r="E345" s="19" t="s">
        <v>7</v>
      </c>
      <c r="F345" s="20">
        <v>17</v>
      </c>
    </row>
    <row r="346" spans="2:6" x14ac:dyDescent="0.2">
      <c r="B346" s="17">
        <v>59756</v>
      </c>
      <c r="C346" s="18">
        <v>43747</v>
      </c>
      <c r="D346" s="19" t="s">
        <v>80</v>
      </c>
      <c r="E346" s="19" t="s">
        <v>227</v>
      </c>
      <c r="F346" s="20">
        <v>16</v>
      </c>
    </row>
    <row r="347" spans="2:6" x14ac:dyDescent="0.2">
      <c r="B347" s="17">
        <v>59757</v>
      </c>
      <c r="C347" s="18">
        <v>43747</v>
      </c>
      <c r="D347" s="19" t="s">
        <v>80</v>
      </c>
      <c r="E347" s="19" t="s">
        <v>20</v>
      </c>
      <c r="F347" s="20">
        <v>17</v>
      </c>
    </row>
    <row r="348" spans="2:6" x14ac:dyDescent="0.2">
      <c r="B348" s="17">
        <v>59758</v>
      </c>
      <c r="C348" s="18">
        <v>43747</v>
      </c>
      <c r="D348" s="19" t="s">
        <v>80</v>
      </c>
      <c r="E348" s="19" t="s">
        <v>144</v>
      </c>
      <c r="F348" s="20">
        <v>17</v>
      </c>
    </row>
    <row r="349" spans="2:6" x14ac:dyDescent="0.2">
      <c r="B349" s="17">
        <v>59759</v>
      </c>
      <c r="C349" s="18">
        <v>43747</v>
      </c>
      <c r="D349" s="19" t="s">
        <v>80</v>
      </c>
      <c r="E349" s="19" t="s">
        <v>129</v>
      </c>
      <c r="F349" s="20">
        <v>14</v>
      </c>
    </row>
    <row r="350" spans="2:6" x14ac:dyDescent="0.2">
      <c r="B350" s="17">
        <v>59760</v>
      </c>
      <c r="C350" s="18">
        <v>43747</v>
      </c>
      <c r="D350" s="19" t="s">
        <v>80</v>
      </c>
      <c r="E350" s="19" t="s">
        <v>150</v>
      </c>
      <c r="F350" s="20">
        <v>14</v>
      </c>
    </row>
    <row r="351" spans="2:6" x14ac:dyDescent="0.2">
      <c r="B351" s="17">
        <v>59761</v>
      </c>
      <c r="C351" s="18">
        <v>43747</v>
      </c>
      <c r="D351" s="19" t="s">
        <v>80</v>
      </c>
      <c r="E351" s="19" t="s">
        <v>43</v>
      </c>
      <c r="F351" s="20">
        <v>17</v>
      </c>
    </row>
    <row r="352" spans="2:6" x14ac:dyDescent="0.2">
      <c r="B352" s="17">
        <v>59762</v>
      </c>
      <c r="C352" s="18">
        <v>43747</v>
      </c>
      <c r="D352" s="19" t="s">
        <v>80</v>
      </c>
      <c r="E352" s="19" t="s">
        <v>7</v>
      </c>
      <c r="F352" s="20">
        <v>17</v>
      </c>
    </row>
    <row r="353" spans="2:6" x14ac:dyDescent="0.2">
      <c r="B353" s="17">
        <v>59763</v>
      </c>
      <c r="C353" s="18">
        <v>43747</v>
      </c>
      <c r="D353" s="19" t="s">
        <v>80</v>
      </c>
      <c r="E353" s="19" t="s">
        <v>89</v>
      </c>
      <c r="F353" s="20">
        <v>15</v>
      </c>
    </row>
    <row r="354" spans="2:6" x14ac:dyDescent="0.2">
      <c r="B354" s="17">
        <v>59764</v>
      </c>
      <c r="C354" s="18">
        <v>43747</v>
      </c>
      <c r="D354" s="19" t="s">
        <v>80</v>
      </c>
      <c r="E354" s="19" t="s">
        <v>20</v>
      </c>
      <c r="F354" s="20">
        <v>17</v>
      </c>
    </row>
    <row r="355" spans="2:6" x14ac:dyDescent="0.2">
      <c r="B355" s="17">
        <v>59765</v>
      </c>
      <c r="C355" s="18">
        <v>43747</v>
      </c>
      <c r="D355" s="19" t="s">
        <v>80</v>
      </c>
      <c r="E355" s="19" t="s">
        <v>129</v>
      </c>
      <c r="F355" s="20">
        <v>14</v>
      </c>
    </row>
    <row r="356" spans="2:6" x14ac:dyDescent="0.2">
      <c r="B356" s="17">
        <v>59766</v>
      </c>
      <c r="C356" s="18">
        <v>43747</v>
      </c>
      <c r="D356" s="19" t="s">
        <v>80</v>
      </c>
      <c r="E356" s="19" t="s">
        <v>144</v>
      </c>
      <c r="F356" s="20">
        <v>17</v>
      </c>
    </row>
    <row r="357" spans="2:6" x14ac:dyDescent="0.2">
      <c r="B357" s="17">
        <v>59767</v>
      </c>
      <c r="C357" s="18">
        <v>43747</v>
      </c>
      <c r="D357" s="19" t="s">
        <v>80</v>
      </c>
      <c r="E357" s="19" t="s">
        <v>150</v>
      </c>
      <c r="F357" s="20">
        <v>14</v>
      </c>
    </row>
    <row r="358" spans="2:6" x14ac:dyDescent="0.2">
      <c r="B358" s="17">
        <v>59768</v>
      </c>
      <c r="C358" s="18">
        <v>43747</v>
      </c>
      <c r="D358" s="19" t="s">
        <v>80</v>
      </c>
      <c r="E358" s="19" t="s">
        <v>7</v>
      </c>
      <c r="F358" s="20">
        <v>17</v>
      </c>
    </row>
    <row r="359" spans="2:6" x14ac:dyDescent="0.2">
      <c r="B359" s="17">
        <v>59769</v>
      </c>
      <c r="C359" s="18">
        <v>43747</v>
      </c>
      <c r="D359" s="19" t="s">
        <v>80</v>
      </c>
      <c r="E359" s="19" t="s">
        <v>145</v>
      </c>
      <c r="F359" s="20">
        <v>21</v>
      </c>
    </row>
    <row r="360" spans="2:6" x14ac:dyDescent="0.2">
      <c r="B360" s="17">
        <v>59770</v>
      </c>
      <c r="C360" s="18">
        <v>43748</v>
      </c>
      <c r="D360" s="19" t="s">
        <v>234</v>
      </c>
      <c r="E360" s="19" t="s">
        <v>6</v>
      </c>
      <c r="F360" s="20">
        <v>19</v>
      </c>
    </row>
    <row r="361" spans="2:6" x14ac:dyDescent="0.2">
      <c r="B361" s="17">
        <v>59771</v>
      </c>
      <c r="C361" s="18">
        <v>43748</v>
      </c>
      <c r="D361" s="19" t="s">
        <v>234</v>
      </c>
      <c r="E361" s="19" t="s">
        <v>7</v>
      </c>
      <c r="F361" s="20">
        <v>17</v>
      </c>
    </row>
    <row r="362" spans="2:6" x14ac:dyDescent="0.2">
      <c r="B362" s="17">
        <v>59772</v>
      </c>
      <c r="C362" s="18">
        <v>43748</v>
      </c>
      <c r="D362" s="19" t="s">
        <v>80</v>
      </c>
      <c r="E362" s="19" t="s">
        <v>227</v>
      </c>
      <c r="F362" s="20">
        <v>16</v>
      </c>
    </row>
    <row r="363" spans="2:6" x14ac:dyDescent="0.2">
      <c r="B363" s="17">
        <v>59773</v>
      </c>
      <c r="C363" s="18">
        <v>43748</v>
      </c>
      <c r="D363" s="19" t="s">
        <v>80</v>
      </c>
      <c r="E363" s="19" t="s">
        <v>129</v>
      </c>
      <c r="F363" s="20">
        <v>14</v>
      </c>
    </row>
    <row r="364" spans="2:6" x14ac:dyDescent="0.2">
      <c r="B364" s="17">
        <v>59774</v>
      </c>
      <c r="C364" s="18">
        <v>43748</v>
      </c>
      <c r="D364" s="19" t="s">
        <v>80</v>
      </c>
      <c r="E364" s="19" t="s">
        <v>145</v>
      </c>
      <c r="F364" s="20">
        <v>21</v>
      </c>
    </row>
    <row r="365" spans="2:6" x14ac:dyDescent="0.2">
      <c r="B365" s="17">
        <v>59775</v>
      </c>
      <c r="C365" s="18">
        <v>43748</v>
      </c>
      <c r="D365" s="19" t="s">
        <v>80</v>
      </c>
      <c r="E365" s="19" t="s">
        <v>8</v>
      </c>
      <c r="F365" s="20">
        <v>21</v>
      </c>
    </row>
    <row r="366" spans="2:6" x14ac:dyDescent="0.2">
      <c r="B366" s="17">
        <v>59776</v>
      </c>
      <c r="C366" s="18">
        <v>43748</v>
      </c>
      <c r="D366" s="19" t="s">
        <v>80</v>
      </c>
      <c r="E366" s="19" t="s">
        <v>144</v>
      </c>
      <c r="F366" s="20">
        <v>17</v>
      </c>
    </row>
    <row r="367" spans="2:6" x14ac:dyDescent="0.2">
      <c r="B367" s="17">
        <v>59777</v>
      </c>
      <c r="C367" s="18">
        <v>43748</v>
      </c>
      <c r="D367" s="19" t="s">
        <v>80</v>
      </c>
      <c r="E367" s="19" t="s">
        <v>150</v>
      </c>
      <c r="F367" s="20">
        <v>14</v>
      </c>
    </row>
    <row r="368" spans="2:6" x14ac:dyDescent="0.2">
      <c r="B368" s="17">
        <v>59778</v>
      </c>
      <c r="C368" s="18">
        <v>43748</v>
      </c>
      <c r="D368" s="19" t="s">
        <v>234</v>
      </c>
      <c r="E368" s="19" t="s">
        <v>129</v>
      </c>
      <c r="F368" s="20">
        <v>14</v>
      </c>
    </row>
    <row r="369" spans="2:6" x14ac:dyDescent="0.2">
      <c r="B369" s="17">
        <v>59779</v>
      </c>
      <c r="C369" s="18">
        <v>43748</v>
      </c>
      <c r="D369" s="19" t="s">
        <v>234</v>
      </c>
      <c r="E369" s="19" t="s">
        <v>6</v>
      </c>
      <c r="F369" s="20">
        <v>19</v>
      </c>
    </row>
    <row r="370" spans="2:6" x14ac:dyDescent="0.2">
      <c r="B370" s="17">
        <v>59780</v>
      </c>
      <c r="C370" s="18">
        <v>43748</v>
      </c>
      <c r="D370" s="19" t="s">
        <v>80</v>
      </c>
      <c r="E370" s="19" t="s">
        <v>227</v>
      </c>
      <c r="F370" s="20">
        <v>16</v>
      </c>
    </row>
    <row r="371" spans="2:6" x14ac:dyDescent="0.2">
      <c r="B371" s="17">
        <v>59781</v>
      </c>
      <c r="C371" s="18">
        <v>43748</v>
      </c>
      <c r="D371" s="19" t="s">
        <v>80</v>
      </c>
      <c r="E371" s="19" t="s">
        <v>145</v>
      </c>
      <c r="F371" s="20">
        <v>21</v>
      </c>
    </row>
    <row r="372" spans="2:6" x14ac:dyDescent="0.2">
      <c r="B372" s="17">
        <v>59782</v>
      </c>
      <c r="C372" s="18">
        <v>43748</v>
      </c>
      <c r="D372" s="19" t="s">
        <v>80</v>
      </c>
      <c r="E372" s="19" t="s">
        <v>8</v>
      </c>
      <c r="F372" s="20">
        <v>21</v>
      </c>
    </row>
    <row r="373" spans="2:6" x14ac:dyDescent="0.2">
      <c r="B373" s="17">
        <v>59783</v>
      </c>
      <c r="C373" s="18">
        <v>43748</v>
      </c>
      <c r="D373" s="19" t="s">
        <v>234</v>
      </c>
      <c r="E373" s="19" t="s">
        <v>144</v>
      </c>
      <c r="F373" s="20">
        <v>16</v>
      </c>
    </row>
    <row r="374" spans="2:6" x14ac:dyDescent="0.2">
      <c r="B374" s="17">
        <v>59784</v>
      </c>
      <c r="C374" s="18">
        <v>43748</v>
      </c>
      <c r="D374" s="19" t="s">
        <v>234</v>
      </c>
      <c r="E374" s="19" t="s">
        <v>7</v>
      </c>
      <c r="F374" s="20">
        <v>17</v>
      </c>
    </row>
    <row r="375" spans="2:6" x14ac:dyDescent="0.2">
      <c r="B375" s="17">
        <v>59785</v>
      </c>
      <c r="C375" s="18">
        <v>43748</v>
      </c>
      <c r="D375" s="19" t="s">
        <v>80</v>
      </c>
      <c r="E375" s="19" t="s">
        <v>129</v>
      </c>
      <c r="F375" s="20">
        <v>14</v>
      </c>
    </row>
    <row r="376" spans="2:6" x14ac:dyDescent="0.2">
      <c r="B376" s="17">
        <v>59786</v>
      </c>
      <c r="C376" s="18">
        <v>43748</v>
      </c>
      <c r="D376" s="19" t="s">
        <v>80</v>
      </c>
      <c r="E376" s="19" t="s">
        <v>145</v>
      </c>
      <c r="F376" s="20">
        <v>21</v>
      </c>
    </row>
    <row r="377" spans="2:6" x14ac:dyDescent="0.2">
      <c r="B377" s="17">
        <v>59787</v>
      </c>
      <c r="C377" s="18">
        <v>43748</v>
      </c>
      <c r="D377" s="19" t="s">
        <v>80</v>
      </c>
      <c r="E377" s="19" t="s">
        <v>227</v>
      </c>
      <c r="F377" s="20">
        <v>16</v>
      </c>
    </row>
    <row r="378" spans="2:6" x14ac:dyDescent="0.2">
      <c r="B378" s="17">
        <v>59788</v>
      </c>
      <c r="C378" s="18">
        <v>43748</v>
      </c>
      <c r="D378" s="19" t="s">
        <v>80</v>
      </c>
      <c r="E378" s="19" t="s">
        <v>6</v>
      </c>
      <c r="F378" s="20">
        <v>19</v>
      </c>
    </row>
    <row r="379" spans="2:6" x14ac:dyDescent="0.2">
      <c r="B379" s="17">
        <v>59789</v>
      </c>
      <c r="C379" s="18">
        <v>43748</v>
      </c>
      <c r="D379" s="19" t="s">
        <v>80</v>
      </c>
      <c r="E379" s="19" t="s">
        <v>8</v>
      </c>
      <c r="F379" s="20">
        <v>21</v>
      </c>
    </row>
    <row r="380" spans="2:6" x14ac:dyDescent="0.2">
      <c r="B380" s="17">
        <v>59790</v>
      </c>
      <c r="C380" s="18">
        <v>43748</v>
      </c>
      <c r="D380" s="19" t="s">
        <v>80</v>
      </c>
      <c r="E380" s="19" t="s">
        <v>89</v>
      </c>
      <c r="F380" s="20">
        <v>15</v>
      </c>
    </row>
    <row r="381" spans="2:6" x14ac:dyDescent="0.2">
      <c r="B381" s="17">
        <v>59791</v>
      </c>
      <c r="C381" s="18">
        <v>43748</v>
      </c>
      <c r="D381" s="19" t="s">
        <v>80</v>
      </c>
      <c r="E381" s="19" t="s">
        <v>144</v>
      </c>
      <c r="F381" s="20">
        <v>17</v>
      </c>
    </row>
    <row r="382" spans="2:6" x14ac:dyDescent="0.2">
      <c r="B382" s="17">
        <v>59792</v>
      </c>
      <c r="C382" s="18">
        <v>43748</v>
      </c>
      <c r="D382" s="19" t="s">
        <v>80</v>
      </c>
      <c r="E382" s="19" t="s">
        <v>7</v>
      </c>
      <c r="F382" s="20">
        <v>17</v>
      </c>
    </row>
    <row r="383" spans="2:6" x14ac:dyDescent="0.2">
      <c r="B383" s="17">
        <v>59793</v>
      </c>
      <c r="C383" s="18">
        <v>43748</v>
      </c>
      <c r="D383" s="19" t="s">
        <v>80</v>
      </c>
      <c r="E383" s="19" t="s">
        <v>150</v>
      </c>
      <c r="F383" s="20">
        <v>14</v>
      </c>
    </row>
    <row r="384" spans="2:6" x14ac:dyDescent="0.2">
      <c r="B384" s="17">
        <v>59794</v>
      </c>
      <c r="C384" s="18">
        <v>43748</v>
      </c>
      <c r="D384" s="19" t="s">
        <v>80</v>
      </c>
      <c r="E384" s="19" t="s">
        <v>129</v>
      </c>
      <c r="F384" s="20">
        <v>14</v>
      </c>
    </row>
    <row r="385" spans="2:6" x14ac:dyDescent="0.2">
      <c r="B385" s="17">
        <v>59795</v>
      </c>
      <c r="C385" s="18">
        <v>43748</v>
      </c>
      <c r="D385" s="19" t="s">
        <v>80</v>
      </c>
      <c r="E385" s="19" t="s">
        <v>145</v>
      </c>
      <c r="F385" s="20">
        <v>21</v>
      </c>
    </row>
    <row r="386" spans="2:6" x14ac:dyDescent="0.2">
      <c r="B386" s="17">
        <v>59796</v>
      </c>
      <c r="C386" s="18">
        <v>43748</v>
      </c>
      <c r="D386" s="19" t="s">
        <v>80</v>
      </c>
      <c r="E386" s="19" t="s">
        <v>13</v>
      </c>
      <c r="F386" s="20">
        <v>17</v>
      </c>
    </row>
    <row r="387" spans="2:6" x14ac:dyDescent="0.2">
      <c r="B387" s="17">
        <v>59797</v>
      </c>
      <c r="C387" s="18">
        <v>43748</v>
      </c>
      <c r="D387" s="19" t="s">
        <v>80</v>
      </c>
      <c r="E387" s="19" t="s">
        <v>8</v>
      </c>
      <c r="F387" s="20">
        <v>21</v>
      </c>
    </row>
    <row r="388" spans="2:6" x14ac:dyDescent="0.2">
      <c r="B388" s="17">
        <v>59798</v>
      </c>
      <c r="C388" s="18">
        <v>43748</v>
      </c>
      <c r="D388" s="19" t="s">
        <v>80</v>
      </c>
      <c r="E388" s="19" t="s">
        <v>6</v>
      </c>
      <c r="F388" s="20">
        <v>19</v>
      </c>
    </row>
    <row r="389" spans="2:6" x14ac:dyDescent="0.2">
      <c r="B389" s="17">
        <v>59799</v>
      </c>
      <c r="C389" s="18">
        <v>43748</v>
      </c>
      <c r="D389" s="19" t="s">
        <v>80</v>
      </c>
      <c r="E389" s="19" t="s">
        <v>89</v>
      </c>
      <c r="F389" s="20">
        <v>15</v>
      </c>
    </row>
    <row r="390" spans="2:6" x14ac:dyDescent="0.2">
      <c r="B390" s="17">
        <v>59800</v>
      </c>
      <c r="C390" s="18">
        <v>43748</v>
      </c>
      <c r="D390" s="19" t="s">
        <v>80</v>
      </c>
      <c r="E390" s="19" t="s">
        <v>227</v>
      </c>
      <c r="F390" s="20">
        <v>16</v>
      </c>
    </row>
    <row r="391" spans="2:6" x14ac:dyDescent="0.2">
      <c r="B391" s="17">
        <v>59801</v>
      </c>
      <c r="C391" s="18">
        <v>43748</v>
      </c>
      <c r="D391" s="19" t="s">
        <v>80</v>
      </c>
      <c r="E391" s="19" t="s">
        <v>129</v>
      </c>
      <c r="F391" s="20">
        <v>14</v>
      </c>
    </row>
    <row r="392" spans="2:6" x14ac:dyDescent="0.2">
      <c r="B392" s="17">
        <v>59802</v>
      </c>
      <c r="C392" s="18">
        <v>43748</v>
      </c>
      <c r="D392" s="19" t="s">
        <v>235</v>
      </c>
      <c r="E392" s="19" t="s">
        <v>26</v>
      </c>
      <c r="F392" s="20">
        <v>6</v>
      </c>
    </row>
    <row r="393" spans="2:6" x14ac:dyDescent="0.2">
      <c r="B393" s="17">
        <v>59803</v>
      </c>
      <c r="C393" s="18">
        <v>43748</v>
      </c>
      <c r="D393" s="19" t="s">
        <v>80</v>
      </c>
      <c r="E393" s="19" t="s">
        <v>13</v>
      </c>
      <c r="F393" s="20">
        <v>17</v>
      </c>
    </row>
    <row r="394" spans="2:6" x14ac:dyDescent="0.2">
      <c r="B394" s="17">
        <v>59804</v>
      </c>
      <c r="C394" s="18">
        <v>43748</v>
      </c>
      <c r="D394" s="19" t="s">
        <v>80</v>
      </c>
      <c r="E394" s="19" t="s">
        <v>7</v>
      </c>
      <c r="F394" s="20">
        <v>17</v>
      </c>
    </row>
    <row r="395" spans="2:6" x14ac:dyDescent="0.2">
      <c r="B395" s="17">
        <v>59805</v>
      </c>
      <c r="C395" s="18">
        <v>43748</v>
      </c>
      <c r="D395" s="19" t="s">
        <v>80</v>
      </c>
      <c r="E395" s="19" t="s">
        <v>145</v>
      </c>
      <c r="F395" s="20">
        <v>21</v>
      </c>
    </row>
    <row r="396" spans="2:6" x14ac:dyDescent="0.2">
      <c r="B396" s="17">
        <v>59806</v>
      </c>
      <c r="C396" s="18">
        <v>43748</v>
      </c>
      <c r="D396" s="19" t="s">
        <v>80</v>
      </c>
      <c r="E396" s="19" t="s">
        <v>150</v>
      </c>
      <c r="F396" s="20">
        <v>14</v>
      </c>
    </row>
    <row r="397" spans="2:6" x14ac:dyDescent="0.2">
      <c r="B397" s="17">
        <v>59807</v>
      </c>
      <c r="C397" s="18">
        <v>43748</v>
      </c>
      <c r="D397" s="19" t="s">
        <v>80</v>
      </c>
      <c r="E397" s="19" t="s">
        <v>6</v>
      </c>
      <c r="F397" s="20">
        <v>19</v>
      </c>
    </row>
    <row r="398" spans="2:6" x14ac:dyDescent="0.2">
      <c r="B398" s="17">
        <v>59808</v>
      </c>
      <c r="C398" s="18">
        <v>43748</v>
      </c>
      <c r="D398" s="19" t="s">
        <v>80</v>
      </c>
      <c r="E398" s="19" t="s">
        <v>7</v>
      </c>
      <c r="F398" s="20">
        <v>17</v>
      </c>
    </row>
    <row r="399" spans="2:6" x14ac:dyDescent="0.2">
      <c r="B399" s="17">
        <v>59809</v>
      </c>
      <c r="C399" s="18">
        <v>43748</v>
      </c>
      <c r="D399" s="19" t="s">
        <v>80</v>
      </c>
      <c r="E399" s="19" t="s">
        <v>129</v>
      </c>
      <c r="F399" s="20">
        <v>14</v>
      </c>
    </row>
    <row r="400" spans="2:6" x14ac:dyDescent="0.2">
      <c r="B400" s="17">
        <v>59810</v>
      </c>
      <c r="C400" s="18">
        <v>43748</v>
      </c>
      <c r="D400" s="19" t="s">
        <v>80</v>
      </c>
      <c r="E400" s="19" t="s">
        <v>227</v>
      </c>
      <c r="F400" s="20">
        <v>16</v>
      </c>
    </row>
    <row r="401" spans="2:6" x14ac:dyDescent="0.2">
      <c r="B401" s="17">
        <v>59811</v>
      </c>
      <c r="C401" s="18">
        <v>43748</v>
      </c>
      <c r="D401" s="19" t="s">
        <v>80</v>
      </c>
      <c r="E401" s="19" t="s">
        <v>8</v>
      </c>
      <c r="F401" s="20">
        <v>21</v>
      </c>
    </row>
    <row r="402" spans="2:6" x14ac:dyDescent="0.2">
      <c r="B402" s="17">
        <v>59812</v>
      </c>
      <c r="C402" s="18">
        <v>43748</v>
      </c>
      <c r="D402" s="19" t="s">
        <v>80</v>
      </c>
      <c r="E402" s="19" t="s">
        <v>150</v>
      </c>
      <c r="F402" s="20">
        <v>14</v>
      </c>
    </row>
    <row r="403" spans="2:6" x14ac:dyDescent="0.2">
      <c r="B403" s="17">
        <v>59813</v>
      </c>
      <c r="C403" s="18">
        <v>43748</v>
      </c>
      <c r="D403" s="19" t="s">
        <v>133</v>
      </c>
      <c r="E403" s="19" t="s">
        <v>6</v>
      </c>
      <c r="F403" s="20">
        <v>21</v>
      </c>
    </row>
    <row r="404" spans="2:6" x14ac:dyDescent="0.2">
      <c r="B404" s="17">
        <v>59814</v>
      </c>
      <c r="C404" s="18">
        <v>43748</v>
      </c>
      <c r="D404" s="19" t="s">
        <v>80</v>
      </c>
      <c r="E404" s="19" t="s">
        <v>145</v>
      </c>
      <c r="F404" s="20">
        <v>21</v>
      </c>
    </row>
    <row r="405" spans="2:6" x14ac:dyDescent="0.2">
      <c r="B405" s="17">
        <v>59815</v>
      </c>
      <c r="C405" s="18">
        <v>43749</v>
      </c>
      <c r="D405" s="19" t="s">
        <v>80</v>
      </c>
      <c r="E405" s="19" t="s">
        <v>6</v>
      </c>
      <c r="F405" s="20">
        <v>19</v>
      </c>
    </row>
    <row r="406" spans="2:6" x14ac:dyDescent="0.2">
      <c r="B406" s="17">
        <v>59816</v>
      </c>
      <c r="C406" s="18">
        <v>43749</v>
      </c>
      <c r="D406" s="19" t="s">
        <v>80</v>
      </c>
      <c r="E406" s="19" t="s">
        <v>150</v>
      </c>
      <c r="F406" s="20">
        <v>14</v>
      </c>
    </row>
    <row r="407" spans="2:6" x14ac:dyDescent="0.2">
      <c r="B407" s="17">
        <v>59817</v>
      </c>
      <c r="C407" s="18">
        <v>43749</v>
      </c>
      <c r="D407" s="19" t="s">
        <v>80</v>
      </c>
      <c r="E407" s="19" t="s">
        <v>227</v>
      </c>
      <c r="F407" s="20">
        <v>16</v>
      </c>
    </row>
    <row r="408" spans="2:6" x14ac:dyDescent="0.2">
      <c r="B408" s="17">
        <v>59818</v>
      </c>
      <c r="C408" s="18">
        <v>43749</v>
      </c>
      <c r="D408" s="19" t="s">
        <v>80</v>
      </c>
      <c r="E408" s="19" t="s">
        <v>13</v>
      </c>
      <c r="F408" s="20">
        <v>17</v>
      </c>
    </row>
    <row r="409" spans="2:6" x14ac:dyDescent="0.2">
      <c r="B409" s="17">
        <v>59819</v>
      </c>
      <c r="C409" s="18">
        <v>43749</v>
      </c>
      <c r="D409" s="19" t="s">
        <v>80</v>
      </c>
      <c r="E409" s="19" t="s">
        <v>7</v>
      </c>
      <c r="F409" s="20">
        <v>17</v>
      </c>
    </row>
    <row r="410" spans="2:6" x14ac:dyDescent="0.2">
      <c r="B410" s="17">
        <v>59820</v>
      </c>
      <c r="C410" s="18">
        <v>43749</v>
      </c>
      <c r="D410" s="19" t="s">
        <v>80</v>
      </c>
      <c r="E410" s="19" t="s">
        <v>145</v>
      </c>
      <c r="F410" s="20">
        <v>21</v>
      </c>
    </row>
    <row r="411" spans="2:6" x14ac:dyDescent="0.2">
      <c r="B411" s="17">
        <v>59821</v>
      </c>
      <c r="C411" s="18">
        <v>43749</v>
      </c>
      <c r="D411" s="19" t="s">
        <v>80</v>
      </c>
      <c r="E411" s="19" t="s">
        <v>8</v>
      </c>
      <c r="F411" s="20">
        <v>21</v>
      </c>
    </row>
    <row r="412" spans="2:6" x14ac:dyDescent="0.2">
      <c r="B412" s="17">
        <v>59822</v>
      </c>
      <c r="C412" s="18">
        <v>43749</v>
      </c>
      <c r="D412" s="19" t="s">
        <v>80</v>
      </c>
      <c r="E412" s="19" t="s">
        <v>129</v>
      </c>
      <c r="F412" s="20">
        <v>14</v>
      </c>
    </row>
    <row r="413" spans="2:6" x14ac:dyDescent="0.2">
      <c r="B413" s="17">
        <v>59823</v>
      </c>
      <c r="C413" s="18">
        <v>43749</v>
      </c>
      <c r="D413" s="19" t="s">
        <v>80</v>
      </c>
      <c r="E413" s="19" t="s">
        <v>181</v>
      </c>
      <c r="F413" s="20">
        <v>17</v>
      </c>
    </row>
    <row r="414" spans="2:6" x14ac:dyDescent="0.2">
      <c r="B414" s="17">
        <v>59824</v>
      </c>
      <c r="C414" s="18">
        <v>43749</v>
      </c>
      <c r="D414" s="19" t="s">
        <v>215</v>
      </c>
      <c r="E414" s="19" t="s">
        <v>129</v>
      </c>
      <c r="F414" s="20">
        <v>14</v>
      </c>
    </row>
    <row r="415" spans="2:6" x14ac:dyDescent="0.2">
      <c r="B415" s="17">
        <v>59825</v>
      </c>
      <c r="C415" s="18">
        <v>43749</v>
      </c>
      <c r="D415" s="19" t="s">
        <v>80</v>
      </c>
      <c r="E415" s="19" t="s">
        <v>150</v>
      </c>
      <c r="F415" s="20">
        <v>14</v>
      </c>
    </row>
    <row r="416" spans="2:6" x14ac:dyDescent="0.2">
      <c r="B416" s="17">
        <v>59826</v>
      </c>
      <c r="C416" s="18">
        <v>43749</v>
      </c>
      <c r="D416" s="19" t="s">
        <v>80</v>
      </c>
      <c r="E416" s="19" t="s">
        <v>6</v>
      </c>
      <c r="F416" s="20">
        <v>19</v>
      </c>
    </row>
    <row r="417" spans="2:6" x14ac:dyDescent="0.2">
      <c r="B417" s="17">
        <v>59827</v>
      </c>
      <c r="C417" s="18">
        <v>43749</v>
      </c>
      <c r="D417" s="19" t="s">
        <v>80</v>
      </c>
      <c r="E417" s="19" t="s">
        <v>227</v>
      </c>
      <c r="F417" s="20">
        <v>16</v>
      </c>
    </row>
    <row r="418" spans="2:6" x14ac:dyDescent="0.2">
      <c r="B418" s="17">
        <v>59828</v>
      </c>
      <c r="C418" s="18">
        <v>43749</v>
      </c>
      <c r="D418" s="19" t="s">
        <v>80</v>
      </c>
      <c r="E418" s="19" t="s">
        <v>7</v>
      </c>
      <c r="F418" s="20">
        <v>17</v>
      </c>
    </row>
    <row r="419" spans="2:6" x14ac:dyDescent="0.2">
      <c r="B419" s="17">
        <v>59829</v>
      </c>
      <c r="C419" s="18">
        <v>43749</v>
      </c>
      <c r="D419" s="19" t="s">
        <v>80</v>
      </c>
      <c r="E419" s="19" t="s">
        <v>145</v>
      </c>
      <c r="F419" s="20">
        <v>21</v>
      </c>
    </row>
    <row r="420" spans="2:6" x14ac:dyDescent="0.2">
      <c r="B420" s="17">
        <v>59830</v>
      </c>
      <c r="C420" s="18">
        <v>43749</v>
      </c>
      <c r="D420" s="19" t="s">
        <v>80</v>
      </c>
      <c r="E420" s="19" t="s">
        <v>8</v>
      </c>
      <c r="F420" s="20">
        <v>21</v>
      </c>
    </row>
    <row r="421" spans="2:6" x14ac:dyDescent="0.2">
      <c r="B421" s="17">
        <v>59831</v>
      </c>
      <c r="C421" s="18">
        <v>43749</v>
      </c>
      <c r="D421" s="19" t="s">
        <v>80</v>
      </c>
      <c r="E421" s="19" t="s">
        <v>181</v>
      </c>
      <c r="F421" s="20">
        <v>17</v>
      </c>
    </row>
    <row r="422" spans="2:6" x14ac:dyDescent="0.2">
      <c r="B422" s="17">
        <v>59832</v>
      </c>
      <c r="C422" s="18">
        <v>43749</v>
      </c>
      <c r="D422" s="19" t="s">
        <v>80</v>
      </c>
      <c r="E422" s="19" t="s">
        <v>184</v>
      </c>
      <c r="F422" s="20">
        <v>17</v>
      </c>
    </row>
    <row r="423" spans="2:6" x14ac:dyDescent="0.2">
      <c r="B423" s="17">
        <v>59833</v>
      </c>
      <c r="C423" s="18">
        <v>43749</v>
      </c>
      <c r="D423" s="19" t="s">
        <v>80</v>
      </c>
      <c r="E423" s="19" t="s">
        <v>6</v>
      </c>
      <c r="F423" s="20">
        <v>19</v>
      </c>
    </row>
    <row r="424" spans="2:6" x14ac:dyDescent="0.2">
      <c r="B424" s="17">
        <v>59834</v>
      </c>
      <c r="C424" s="18">
        <v>43749</v>
      </c>
      <c r="D424" s="19" t="s">
        <v>80</v>
      </c>
      <c r="E424" s="19" t="s">
        <v>150</v>
      </c>
      <c r="F424" s="20">
        <v>14</v>
      </c>
    </row>
    <row r="425" spans="2:6" x14ac:dyDescent="0.2">
      <c r="B425" s="17">
        <v>59835</v>
      </c>
      <c r="C425" s="18">
        <v>43749</v>
      </c>
      <c r="D425" s="19" t="s">
        <v>80</v>
      </c>
      <c r="E425" s="19" t="s">
        <v>227</v>
      </c>
      <c r="F425" s="20">
        <v>16</v>
      </c>
    </row>
    <row r="426" spans="2:6" x14ac:dyDescent="0.2">
      <c r="B426" s="17">
        <v>59836</v>
      </c>
      <c r="C426" s="18">
        <v>43749</v>
      </c>
      <c r="D426" s="19" t="s">
        <v>80</v>
      </c>
      <c r="E426" s="19" t="s">
        <v>8</v>
      </c>
      <c r="F426" s="20">
        <v>21</v>
      </c>
    </row>
    <row r="427" spans="2:6" x14ac:dyDescent="0.2">
      <c r="B427" s="17">
        <v>59837</v>
      </c>
      <c r="C427" s="18">
        <v>43749</v>
      </c>
      <c r="D427" s="19" t="s">
        <v>80</v>
      </c>
      <c r="E427" s="19" t="s">
        <v>7</v>
      </c>
      <c r="F427" s="20">
        <v>17</v>
      </c>
    </row>
    <row r="428" spans="2:6" x14ac:dyDescent="0.2">
      <c r="B428" s="17">
        <v>59838</v>
      </c>
      <c r="C428" s="18">
        <v>43749</v>
      </c>
      <c r="D428" s="19" t="s">
        <v>80</v>
      </c>
      <c r="E428" s="19" t="s">
        <v>181</v>
      </c>
      <c r="F428" s="20">
        <v>17</v>
      </c>
    </row>
    <row r="429" spans="2:6" x14ac:dyDescent="0.2">
      <c r="B429" s="17">
        <v>59839</v>
      </c>
      <c r="C429" s="18">
        <v>43749</v>
      </c>
      <c r="D429" s="19" t="s">
        <v>80</v>
      </c>
      <c r="E429" s="19" t="s">
        <v>129</v>
      </c>
      <c r="F429" s="20">
        <v>14</v>
      </c>
    </row>
    <row r="430" spans="2:6" x14ac:dyDescent="0.2">
      <c r="B430" s="17">
        <v>59840</v>
      </c>
      <c r="C430" s="18">
        <v>43749</v>
      </c>
      <c r="D430" s="19" t="s">
        <v>80</v>
      </c>
      <c r="E430" s="19" t="s">
        <v>145</v>
      </c>
      <c r="F430" s="20">
        <v>21</v>
      </c>
    </row>
    <row r="431" spans="2:6" x14ac:dyDescent="0.2">
      <c r="B431" s="17">
        <v>59841</v>
      </c>
      <c r="C431" s="18">
        <v>43749</v>
      </c>
      <c r="D431" s="19" t="s">
        <v>80</v>
      </c>
      <c r="E431" s="19" t="s">
        <v>181</v>
      </c>
      <c r="F431" s="20">
        <v>17</v>
      </c>
    </row>
    <row r="432" spans="2:6" x14ac:dyDescent="0.2">
      <c r="B432" s="17">
        <v>59842</v>
      </c>
      <c r="C432" s="18">
        <v>43749</v>
      </c>
      <c r="D432" s="19" t="s">
        <v>80</v>
      </c>
      <c r="E432" s="19" t="s">
        <v>150</v>
      </c>
      <c r="F432" s="20">
        <v>14</v>
      </c>
    </row>
    <row r="433" spans="2:6" x14ac:dyDescent="0.2">
      <c r="B433" s="17">
        <v>59843</v>
      </c>
      <c r="C433" s="18">
        <v>43749</v>
      </c>
      <c r="D433" s="19" t="s">
        <v>80</v>
      </c>
      <c r="E433" s="19" t="s">
        <v>145</v>
      </c>
      <c r="F433" s="20">
        <v>21</v>
      </c>
    </row>
    <row r="434" spans="2:6" x14ac:dyDescent="0.2">
      <c r="B434" s="17">
        <v>59844</v>
      </c>
      <c r="C434" s="18">
        <v>43749</v>
      </c>
      <c r="D434" s="19" t="s">
        <v>80</v>
      </c>
      <c r="E434" s="19" t="s">
        <v>6</v>
      </c>
      <c r="F434" s="20">
        <v>19</v>
      </c>
    </row>
    <row r="435" spans="2:6" x14ac:dyDescent="0.2">
      <c r="B435" s="17">
        <v>59845</v>
      </c>
      <c r="C435" s="18">
        <v>43749</v>
      </c>
      <c r="D435" s="19" t="s">
        <v>80</v>
      </c>
      <c r="E435" s="19" t="s">
        <v>184</v>
      </c>
      <c r="F435" s="20">
        <v>17</v>
      </c>
    </row>
    <row r="436" spans="2:6" x14ac:dyDescent="0.2">
      <c r="B436" s="17">
        <v>59846</v>
      </c>
      <c r="C436" s="18">
        <v>43749</v>
      </c>
      <c r="D436" s="19" t="s">
        <v>80</v>
      </c>
      <c r="E436" s="19" t="s">
        <v>129</v>
      </c>
      <c r="F436" s="20">
        <v>14</v>
      </c>
    </row>
    <row r="437" spans="2:6" x14ac:dyDescent="0.2">
      <c r="B437" s="17">
        <v>59847</v>
      </c>
      <c r="C437" s="18">
        <v>43749</v>
      </c>
      <c r="D437" s="19" t="s">
        <v>80</v>
      </c>
      <c r="E437" s="19" t="s">
        <v>227</v>
      </c>
      <c r="F437" s="20">
        <v>16</v>
      </c>
    </row>
    <row r="438" spans="2:6" x14ac:dyDescent="0.2">
      <c r="B438" s="17">
        <v>59848</v>
      </c>
      <c r="C438" s="18">
        <v>43749</v>
      </c>
      <c r="D438" s="19" t="s">
        <v>80</v>
      </c>
      <c r="E438" s="19" t="s">
        <v>144</v>
      </c>
      <c r="F438" s="20">
        <v>17</v>
      </c>
    </row>
    <row r="439" spans="2:6" x14ac:dyDescent="0.2">
      <c r="B439" s="17">
        <v>59849</v>
      </c>
      <c r="C439" s="18">
        <v>43749</v>
      </c>
      <c r="D439" s="19" t="s">
        <v>80</v>
      </c>
      <c r="E439" s="19" t="s">
        <v>184</v>
      </c>
      <c r="F439" s="20">
        <v>17</v>
      </c>
    </row>
    <row r="440" spans="2:6" x14ac:dyDescent="0.2">
      <c r="B440" s="17">
        <v>59850</v>
      </c>
      <c r="C440" s="18">
        <v>43749</v>
      </c>
      <c r="D440" s="19" t="s">
        <v>80</v>
      </c>
      <c r="E440" s="19" t="s">
        <v>6</v>
      </c>
      <c r="F440" s="20">
        <v>19</v>
      </c>
    </row>
    <row r="441" spans="2:6" x14ac:dyDescent="0.2">
      <c r="B441" s="17">
        <v>59851</v>
      </c>
      <c r="C441" s="18">
        <v>43749</v>
      </c>
      <c r="D441" s="19" t="s">
        <v>235</v>
      </c>
      <c r="E441" s="19" t="s">
        <v>26</v>
      </c>
      <c r="F441" s="20">
        <v>6</v>
      </c>
    </row>
    <row r="442" spans="2:6" x14ac:dyDescent="0.2">
      <c r="B442" s="17">
        <v>59852</v>
      </c>
      <c r="C442" s="18">
        <v>43749</v>
      </c>
      <c r="D442" s="19" t="s">
        <v>80</v>
      </c>
      <c r="E442" s="19" t="s">
        <v>150</v>
      </c>
      <c r="F442" s="20">
        <v>14</v>
      </c>
    </row>
    <row r="443" spans="2:6" x14ac:dyDescent="0.2">
      <c r="B443" s="17">
        <v>59853</v>
      </c>
      <c r="C443" s="18">
        <v>43749</v>
      </c>
      <c r="D443" s="19" t="s">
        <v>80</v>
      </c>
      <c r="E443" s="19" t="s">
        <v>8</v>
      </c>
      <c r="F443" s="20">
        <v>21</v>
      </c>
    </row>
    <row r="444" spans="2:6" x14ac:dyDescent="0.2">
      <c r="B444" s="17">
        <v>59854</v>
      </c>
      <c r="C444" s="18">
        <v>43749</v>
      </c>
      <c r="D444" s="19" t="s">
        <v>80</v>
      </c>
      <c r="E444" s="19" t="s">
        <v>145</v>
      </c>
      <c r="F444" s="20">
        <v>21</v>
      </c>
    </row>
    <row r="445" spans="2:6" x14ac:dyDescent="0.2">
      <c r="B445" s="17">
        <v>59855</v>
      </c>
      <c r="C445" s="18">
        <v>43749</v>
      </c>
      <c r="D445" s="19" t="s">
        <v>80</v>
      </c>
      <c r="E445" s="19" t="s">
        <v>181</v>
      </c>
      <c r="F445" s="20">
        <v>17</v>
      </c>
    </row>
    <row r="446" spans="2:6" x14ac:dyDescent="0.2">
      <c r="B446" s="17">
        <v>59856</v>
      </c>
      <c r="C446" s="18">
        <v>43752</v>
      </c>
      <c r="D446" s="19" t="s">
        <v>80</v>
      </c>
      <c r="E446" s="19" t="s">
        <v>6</v>
      </c>
      <c r="F446" s="20">
        <v>19</v>
      </c>
    </row>
    <row r="447" spans="2:6" x14ac:dyDescent="0.2">
      <c r="B447" s="17">
        <v>59857</v>
      </c>
      <c r="C447" s="18">
        <v>43752</v>
      </c>
      <c r="D447" s="19" t="s">
        <v>80</v>
      </c>
      <c r="E447" s="19" t="s">
        <v>129</v>
      </c>
      <c r="F447" s="20">
        <v>14</v>
      </c>
    </row>
    <row r="448" spans="2:6" x14ac:dyDescent="0.2">
      <c r="B448" s="17">
        <v>59858</v>
      </c>
      <c r="C448" s="18">
        <v>43752</v>
      </c>
      <c r="D448" s="19" t="s">
        <v>80</v>
      </c>
      <c r="E448" s="19" t="s">
        <v>7</v>
      </c>
      <c r="F448" s="20">
        <v>17</v>
      </c>
    </row>
    <row r="449" spans="2:6" x14ac:dyDescent="0.2">
      <c r="B449" s="17">
        <v>59859</v>
      </c>
      <c r="C449" s="18">
        <v>43752</v>
      </c>
      <c r="D449" s="19" t="s">
        <v>80</v>
      </c>
      <c r="E449" s="19" t="s">
        <v>8</v>
      </c>
      <c r="F449" s="20">
        <v>21</v>
      </c>
    </row>
    <row r="450" spans="2:6" x14ac:dyDescent="0.2">
      <c r="B450" s="17">
        <v>59860</v>
      </c>
      <c r="C450" s="18">
        <v>43752</v>
      </c>
      <c r="D450" s="19" t="s">
        <v>80</v>
      </c>
      <c r="E450" s="19" t="s">
        <v>145</v>
      </c>
      <c r="F450" s="20">
        <v>21</v>
      </c>
    </row>
    <row r="451" spans="2:6" x14ac:dyDescent="0.2">
      <c r="B451" s="17">
        <v>59861</v>
      </c>
      <c r="C451" s="18">
        <v>43752</v>
      </c>
      <c r="D451" s="19" t="s">
        <v>80</v>
      </c>
      <c r="E451" s="19" t="s">
        <v>144</v>
      </c>
      <c r="F451" s="20">
        <v>17</v>
      </c>
    </row>
    <row r="452" spans="2:6" x14ac:dyDescent="0.2">
      <c r="B452" s="17">
        <v>59862</v>
      </c>
      <c r="C452" s="18">
        <v>43752</v>
      </c>
      <c r="D452" s="19" t="s">
        <v>80</v>
      </c>
      <c r="E452" s="19" t="s">
        <v>129</v>
      </c>
      <c r="F452" s="20">
        <v>14</v>
      </c>
    </row>
    <row r="453" spans="2:6" x14ac:dyDescent="0.2">
      <c r="B453" s="17">
        <v>59863</v>
      </c>
      <c r="C453" s="18">
        <v>43752</v>
      </c>
      <c r="D453" s="19" t="s">
        <v>80</v>
      </c>
      <c r="E453" s="19" t="s">
        <v>7</v>
      </c>
      <c r="F453" s="20">
        <v>17</v>
      </c>
    </row>
    <row r="454" spans="2:6" x14ac:dyDescent="0.2">
      <c r="B454" s="17">
        <v>59864</v>
      </c>
      <c r="C454" s="18">
        <v>43752</v>
      </c>
      <c r="D454" s="19" t="s">
        <v>80</v>
      </c>
      <c r="E454" s="19" t="s">
        <v>8</v>
      </c>
      <c r="F454" s="20">
        <v>21</v>
      </c>
    </row>
    <row r="455" spans="2:6" x14ac:dyDescent="0.2">
      <c r="B455" s="17">
        <v>59865</v>
      </c>
      <c r="C455" s="18">
        <v>43752</v>
      </c>
      <c r="D455" s="19" t="s">
        <v>80</v>
      </c>
      <c r="E455" s="19" t="s">
        <v>45</v>
      </c>
      <c r="F455" s="20">
        <v>20</v>
      </c>
    </row>
    <row r="456" spans="2:6" x14ac:dyDescent="0.2">
      <c r="B456" s="17">
        <v>59866</v>
      </c>
      <c r="C456" s="18">
        <v>43752</v>
      </c>
      <c r="D456" s="19" t="s">
        <v>80</v>
      </c>
      <c r="E456" s="19" t="s">
        <v>144</v>
      </c>
      <c r="F456" s="20">
        <v>17</v>
      </c>
    </row>
    <row r="457" spans="2:6" x14ac:dyDescent="0.2">
      <c r="B457" s="17">
        <v>59867</v>
      </c>
      <c r="C457" s="18">
        <v>43752</v>
      </c>
      <c r="D457" s="19" t="s">
        <v>80</v>
      </c>
      <c r="E457" s="19" t="s">
        <v>145</v>
      </c>
      <c r="F457" s="20">
        <v>21</v>
      </c>
    </row>
    <row r="458" spans="2:6" x14ac:dyDescent="0.2">
      <c r="B458" s="17">
        <v>59868</v>
      </c>
      <c r="C458" s="18">
        <v>43752</v>
      </c>
      <c r="D458" s="19" t="s">
        <v>80</v>
      </c>
      <c r="E458" s="19" t="s">
        <v>37</v>
      </c>
      <c r="F458" s="20">
        <v>20</v>
      </c>
    </row>
    <row r="459" spans="2:6" x14ac:dyDescent="0.2">
      <c r="B459" s="17">
        <v>59869</v>
      </c>
      <c r="C459" s="18">
        <v>43752</v>
      </c>
      <c r="D459" s="19" t="s">
        <v>80</v>
      </c>
      <c r="E459" s="19" t="s">
        <v>129</v>
      </c>
      <c r="F459" s="20">
        <v>14</v>
      </c>
    </row>
    <row r="460" spans="2:6" x14ac:dyDescent="0.2">
      <c r="B460" s="17">
        <v>59870</v>
      </c>
      <c r="C460" s="18">
        <v>43752</v>
      </c>
      <c r="D460" s="19" t="s">
        <v>161</v>
      </c>
      <c r="E460" s="19" t="s">
        <v>6</v>
      </c>
      <c r="F460" s="20">
        <v>21</v>
      </c>
    </row>
    <row r="461" spans="2:6" x14ac:dyDescent="0.2">
      <c r="B461" s="17">
        <v>59871</v>
      </c>
      <c r="C461" s="18">
        <v>43752</v>
      </c>
      <c r="D461" s="19" t="s">
        <v>161</v>
      </c>
      <c r="E461" s="19" t="s">
        <v>7</v>
      </c>
      <c r="F461" s="20">
        <v>17</v>
      </c>
    </row>
    <row r="462" spans="2:6" x14ac:dyDescent="0.2">
      <c r="B462" s="17">
        <v>59872</v>
      </c>
      <c r="C462" s="18">
        <v>43752</v>
      </c>
      <c r="D462" s="19" t="s">
        <v>234</v>
      </c>
      <c r="E462" s="19" t="s">
        <v>20</v>
      </c>
      <c r="F462" s="20">
        <v>17</v>
      </c>
    </row>
    <row r="463" spans="2:6" x14ac:dyDescent="0.2">
      <c r="B463" s="17">
        <v>59873</v>
      </c>
      <c r="C463" s="18">
        <v>43752</v>
      </c>
      <c r="D463" s="19" t="s">
        <v>80</v>
      </c>
      <c r="E463" s="19" t="s">
        <v>20</v>
      </c>
      <c r="F463" s="20">
        <v>17</v>
      </c>
    </row>
    <row r="464" spans="2:6" x14ac:dyDescent="0.2">
      <c r="B464" s="17">
        <v>59874</v>
      </c>
      <c r="C464" s="18">
        <v>43752</v>
      </c>
      <c r="D464" s="19" t="s">
        <v>234</v>
      </c>
      <c r="E464" s="19" t="s">
        <v>184</v>
      </c>
      <c r="F464" s="20">
        <v>17</v>
      </c>
    </row>
    <row r="465" spans="2:6" x14ac:dyDescent="0.2">
      <c r="B465" s="17">
        <v>59875</v>
      </c>
      <c r="C465" s="18">
        <v>43752</v>
      </c>
      <c r="D465" s="19" t="s">
        <v>234</v>
      </c>
      <c r="E465" s="19" t="s">
        <v>181</v>
      </c>
      <c r="F465" s="20">
        <v>17</v>
      </c>
    </row>
    <row r="466" spans="2:6" x14ac:dyDescent="0.2">
      <c r="B466" s="17">
        <v>59876</v>
      </c>
      <c r="C466" s="18">
        <v>43752</v>
      </c>
      <c r="D466" s="19" t="s">
        <v>80</v>
      </c>
      <c r="E466" s="19" t="s">
        <v>8</v>
      </c>
      <c r="F466" s="20">
        <v>21</v>
      </c>
    </row>
    <row r="467" spans="2:6" x14ac:dyDescent="0.2">
      <c r="B467" s="17">
        <v>59877</v>
      </c>
      <c r="C467" s="18">
        <v>43752</v>
      </c>
      <c r="D467" s="19" t="s">
        <v>49</v>
      </c>
      <c r="E467" s="19" t="s">
        <v>236</v>
      </c>
      <c r="F467" s="20">
        <v>8</v>
      </c>
    </row>
    <row r="468" spans="2:6" x14ac:dyDescent="0.2">
      <c r="B468" s="17">
        <v>59878</v>
      </c>
      <c r="C468" s="18">
        <v>43752</v>
      </c>
      <c r="D468" s="19" t="s">
        <v>234</v>
      </c>
      <c r="E468" s="19" t="s">
        <v>45</v>
      </c>
      <c r="F468" s="20">
        <v>20</v>
      </c>
    </row>
    <row r="469" spans="2:6" x14ac:dyDescent="0.2">
      <c r="B469" s="17">
        <v>59879</v>
      </c>
      <c r="C469" s="18">
        <v>43752</v>
      </c>
      <c r="D469" s="19" t="s">
        <v>161</v>
      </c>
      <c r="E469" s="19" t="s">
        <v>144</v>
      </c>
      <c r="F469" s="20">
        <v>17</v>
      </c>
    </row>
    <row r="470" spans="2:6" x14ac:dyDescent="0.2">
      <c r="B470" s="17">
        <v>59880</v>
      </c>
      <c r="C470" s="18">
        <v>43752</v>
      </c>
      <c r="D470" s="19" t="s">
        <v>161</v>
      </c>
      <c r="E470" s="19" t="s">
        <v>145</v>
      </c>
      <c r="F470" s="20">
        <v>21</v>
      </c>
    </row>
    <row r="471" spans="2:6" x14ac:dyDescent="0.2">
      <c r="B471" s="17">
        <v>59881</v>
      </c>
      <c r="C471" s="18">
        <v>43752</v>
      </c>
      <c r="D471" s="19" t="s">
        <v>234</v>
      </c>
      <c r="E471" s="19" t="s">
        <v>37</v>
      </c>
      <c r="F471" s="20">
        <v>20</v>
      </c>
    </row>
    <row r="472" spans="2:6" x14ac:dyDescent="0.2">
      <c r="B472" s="17">
        <v>59882</v>
      </c>
      <c r="C472" s="18">
        <v>43752</v>
      </c>
      <c r="D472" s="19" t="s">
        <v>234</v>
      </c>
      <c r="E472" s="19" t="s">
        <v>129</v>
      </c>
      <c r="F472" s="20">
        <v>14</v>
      </c>
    </row>
    <row r="473" spans="2:6" x14ac:dyDescent="0.2">
      <c r="B473" s="17">
        <v>59883</v>
      </c>
      <c r="C473" s="18">
        <v>43752</v>
      </c>
      <c r="D473" s="19" t="s">
        <v>234</v>
      </c>
      <c r="E473" s="19" t="s">
        <v>184</v>
      </c>
      <c r="F473" s="20">
        <v>17</v>
      </c>
    </row>
    <row r="474" spans="2:6" x14ac:dyDescent="0.2">
      <c r="B474" s="17">
        <v>59884</v>
      </c>
      <c r="C474" s="18">
        <v>43752</v>
      </c>
      <c r="D474" s="19" t="s">
        <v>161</v>
      </c>
      <c r="E474" s="19" t="s">
        <v>7</v>
      </c>
      <c r="F474" s="20">
        <v>17</v>
      </c>
    </row>
    <row r="475" spans="2:6" x14ac:dyDescent="0.2">
      <c r="B475" s="17">
        <v>59885</v>
      </c>
      <c r="C475" s="18">
        <v>43752</v>
      </c>
      <c r="D475" s="19" t="s">
        <v>161</v>
      </c>
      <c r="E475" s="19" t="s">
        <v>6</v>
      </c>
      <c r="F475" s="20">
        <v>21</v>
      </c>
    </row>
    <row r="476" spans="2:6" x14ac:dyDescent="0.2">
      <c r="B476" s="17">
        <v>59886</v>
      </c>
      <c r="C476" s="18">
        <v>43752</v>
      </c>
      <c r="D476" s="19" t="s">
        <v>234</v>
      </c>
      <c r="E476" s="19" t="s">
        <v>8</v>
      </c>
      <c r="F476" s="20">
        <v>20</v>
      </c>
    </row>
    <row r="477" spans="2:6" x14ac:dyDescent="0.2">
      <c r="B477" s="17">
        <v>59887</v>
      </c>
      <c r="C477" s="18">
        <v>43752</v>
      </c>
      <c r="D477" s="19" t="s">
        <v>234</v>
      </c>
      <c r="E477" s="19" t="s">
        <v>181</v>
      </c>
      <c r="F477" s="20">
        <v>17</v>
      </c>
    </row>
    <row r="478" spans="2:6" x14ac:dyDescent="0.2">
      <c r="B478" s="17">
        <v>59888</v>
      </c>
      <c r="C478" s="18">
        <v>43752</v>
      </c>
      <c r="D478" s="19" t="s">
        <v>234</v>
      </c>
      <c r="E478" s="19" t="s">
        <v>89</v>
      </c>
      <c r="F478" s="20">
        <v>15</v>
      </c>
    </row>
    <row r="479" spans="2:6" x14ac:dyDescent="0.2">
      <c r="B479" s="17">
        <v>59889</v>
      </c>
      <c r="C479" s="18">
        <v>43752</v>
      </c>
      <c r="D479" s="19" t="s">
        <v>234</v>
      </c>
      <c r="E479" s="19" t="s">
        <v>145</v>
      </c>
      <c r="F479" s="20">
        <v>20</v>
      </c>
    </row>
    <row r="480" spans="2:6" x14ac:dyDescent="0.2">
      <c r="B480" s="17">
        <v>59890</v>
      </c>
      <c r="C480" s="18">
        <v>43752</v>
      </c>
      <c r="D480" s="19" t="s">
        <v>234</v>
      </c>
      <c r="E480" s="19" t="s">
        <v>129</v>
      </c>
      <c r="F480" s="20">
        <v>14</v>
      </c>
    </row>
    <row r="481" spans="2:6" x14ac:dyDescent="0.2">
      <c r="B481" s="17">
        <v>59891</v>
      </c>
      <c r="C481" s="18">
        <v>43752</v>
      </c>
      <c r="D481" s="19" t="s">
        <v>49</v>
      </c>
      <c r="E481" s="19" t="s">
        <v>236</v>
      </c>
      <c r="F481" s="20">
        <v>8</v>
      </c>
    </row>
    <row r="482" spans="2:6" x14ac:dyDescent="0.2">
      <c r="B482" s="17">
        <v>59892</v>
      </c>
      <c r="C482" s="18">
        <v>43752</v>
      </c>
      <c r="D482" s="19" t="s">
        <v>80</v>
      </c>
      <c r="E482" s="19" t="s">
        <v>37</v>
      </c>
      <c r="F482" s="20">
        <v>20</v>
      </c>
    </row>
    <row r="483" spans="2:6" x14ac:dyDescent="0.2">
      <c r="B483" s="17">
        <v>59893</v>
      </c>
      <c r="C483" s="18">
        <v>43752</v>
      </c>
      <c r="D483" s="19" t="s">
        <v>80</v>
      </c>
      <c r="E483" s="19" t="s">
        <v>45</v>
      </c>
      <c r="F483" s="20">
        <v>20</v>
      </c>
    </row>
    <row r="484" spans="2:6" x14ac:dyDescent="0.2">
      <c r="B484" s="17">
        <v>59894</v>
      </c>
      <c r="C484" s="18">
        <v>43752</v>
      </c>
      <c r="D484" s="19" t="s">
        <v>234</v>
      </c>
      <c r="E484" s="19" t="s">
        <v>20</v>
      </c>
      <c r="F484" s="20">
        <v>17</v>
      </c>
    </row>
    <row r="485" spans="2:6" x14ac:dyDescent="0.2">
      <c r="B485" s="17">
        <v>59895</v>
      </c>
      <c r="C485" s="18">
        <v>43752</v>
      </c>
      <c r="D485" s="19" t="s">
        <v>234</v>
      </c>
      <c r="E485" s="19" t="s">
        <v>7</v>
      </c>
      <c r="F485" s="20">
        <v>17</v>
      </c>
    </row>
    <row r="486" spans="2:6" x14ac:dyDescent="0.2">
      <c r="B486" s="17">
        <v>59896</v>
      </c>
      <c r="C486" s="18">
        <v>43752</v>
      </c>
      <c r="D486" s="19" t="s">
        <v>80</v>
      </c>
      <c r="E486" s="19" t="s">
        <v>8</v>
      </c>
      <c r="F486" s="20">
        <v>21</v>
      </c>
    </row>
    <row r="487" spans="2:6" x14ac:dyDescent="0.2">
      <c r="B487" s="17">
        <v>59897</v>
      </c>
      <c r="C487" s="18">
        <v>43752</v>
      </c>
      <c r="D487" s="19" t="s">
        <v>234</v>
      </c>
      <c r="E487" s="19" t="s">
        <v>73</v>
      </c>
      <c r="F487" s="20">
        <v>16</v>
      </c>
    </row>
    <row r="488" spans="2:6" x14ac:dyDescent="0.2">
      <c r="B488" s="17">
        <v>59898</v>
      </c>
      <c r="C488" s="18">
        <v>43752</v>
      </c>
      <c r="D488" s="19" t="s">
        <v>18</v>
      </c>
      <c r="E488" s="19" t="s">
        <v>136</v>
      </c>
      <c r="F488" s="20">
        <v>8</v>
      </c>
    </row>
    <row r="489" spans="2:6" x14ac:dyDescent="0.2">
      <c r="B489" s="17">
        <v>59899</v>
      </c>
      <c r="C489" s="18">
        <v>43752</v>
      </c>
      <c r="D489" s="19" t="s">
        <v>234</v>
      </c>
      <c r="E489" s="19" t="s">
        <v>184</v>
      </c>
      <c r="F489" s="20">
        <v>17</v>
      </c>
    </row>
    <row r="490" spans="2:6" x14ac:dyDescent="0.2">
      <c r="B490" s="17">
        <v>59900</v>
      </c>
      <c r="C490" s="18">
        <v>43752</v>
      </c>
      <c r="D490" s="19" t="s">
        <v>234</v>
      </c>
      <c r="E490" s="19" t="s">
        <v>181</v>
      </c>
      <c r="F490" s="20">
        <v>17</v>
      </c>
    </row>
    <row r="491" spans="2:6" x14ac:dyDescent="0.2">
      <c r="B491" s="17">
        <v>59901</v>
      </c>
      <c r="C491" s="18">
        <v>43752</v>
      </c>
      <c r="D491" s="19" t="s">
        <v>49</v>
      </c>
      <c r="E491" s="19" t="s">
        <v>236</v>
      </c>
      <c r="F491" s="20">
        <v>8</v>
      </c>
    </row>
    <row r="492" spans="2:6" x14ac:dyDescent="0.2">
      <c r="B492" s="17">
        <v>59902</v>
      </c>
      <c r="C492" s="18">
        <v>43752</v>
      </c>
      <c r="D492" s="19" t="s">
        <v>161</v>
      </c>
      <c r="E492" s="19" t="s">
        <v>6</v>
      </c>
      <c r="F492" s="20">
        <v>21</v>
      </c>
    </row>
    <row r="493" spans="2:6" x14ac:dyDescent="0.2">
      <c r="B493" s="17">
        <v>59903</v>
      </c>
      <c r="C493" s="18">
        <v>43752</v>
      </c>
      <c r="D493" s="19" t="s">
        <v>234</v>
      </c>
      <c r="E493" s="19" t="s">
        <v>129</v>
      </c>
      <c r="F493" s="20">
        <v>14</v>
      </c>
    </row>
    <row r="494" spans="2:6" x14ac:dyDescent="0.2">
      <c r="B494" s="17">
        <v>59904</v>
      </c>
      <c r="C494" s="18">
        <v>43752</v>
      </c>
      <c r="D494" s="19" t="s">
        <v>234</v>
      </c>
      <c r="E494" s="19" t="s">
        <v>145</v>
      </c>
      <c r="F494" s="20">
        <v>20</v>
      </c>
    </row>
    <row r="495" spans="2:6" x14ac:dyDescent="0.2">
      <c r="B495" s="17">
        <v>59905</v>
      </c>
      <c r="C495" s="18">
        <v>43752</v>
      </c>
      <c r="D495" s="19" t="s">
        <v>49</v>
      </c>
      <c r="E495" s="19" t="s">
        <v>236</v>
      </c>
      <c r="F495" s="20">
        <v>8</v>
      </c>
    </row>
    <row r="496" spans="2:6" x14ac:dyDescent="0.2">
      <c r="B496" s="17">
        <v>59906</v>
      </c>
      <c r="C496" s="18">
        <v>43752</v>
      </c>
      <c r="D496" s="19" t="s">
        <v>234</v>
      </c>
      <c r="E496" s="19" t="s">
        <v>7</v>
      </c>
      <c r="F496" s="20">
        <v>17</v>
      </c>
    </row>
    <row r="497" spans="2:6" x14ac:dyDescent="0.2">
      <c r="B497" s="17">
        <v>59907</v>
      </c>
      <c r="C497" s="18">
        <v>43752</v>
      </c>
      <c r="D497" s="19" t="s">
        <v>234</v>
      </c>
      <c r="E497" s="19" t="s">
        <v>184</v>
      </c>
      <c r="F497" s="20">
        <v>17</v>
      </c>
    </row>
    <row r="498" spans="2:6" x14ac:dyDescent="0.2">
      <c r="B498" s="17">
        <v>59908</v>
      </c>
      <c r="C498" s="18">
        <v>43752</v>
      </c>
      <c r="D498" s="19" t="s">
        <v>234</v>
      </c>
      <c r="E498" s="19" t="s">
        <v>181</v>
      </c>
      <c r="F498" s="20">
        <v>17</v>
      </c>
    </row>
    <row r="499" spans="2:6" x14ac:dyDescent="0.2">
      <c r="B499" s="17">
        <v>59909</v>
      </c>
      <c r="C499" s="18">
        <v>43753</v>
      </c>
      <c r="D499" s="19" t="s">
        <v>234</v>
      </c>
      <c r="E499" s="19" t="s">
        <v>184</v>
      </c>
      <c r="F499" s="20">
        <v>17</v>
      </c>
    </row>
    <row r="500" spans="2:6" x14ac:dyDescent="0.2">
      <c r="B500" s="17">
        <v>59910</v>
      </c>
      <c r="C500" s="18">
        <v>43753</v>
      </c>
      <c r="D500" s="19" t="s">
        <v>161</v>
      </c>
      <c r="E500" s="19" t="s">
        <v>6</v>
      </c>
      <c r="F500" s="20">
        <v>21</v>
      </c>
    </row>
    <row r="501" spans="2:6" x14ac:dyDescent="0.2">
      <c r="B501" s="17">
        <v>59911</v>
      </c>
      <c r="C501" s="18">
        <v>43753</v>
      </c>
      <c r="D501" s="19" t="s">
        <v>234</v>
      </c>
      <c r="E501" s="19" t="s">
        <v>129</v>
      </c>
      <c r="F501" s="20">
        <v>14</v>
      </c>
    </row>
    <row r="502" spans="2:6" x14ac:dyDescent="0.2">
      <c r="B502" s="17">
        <v>59912</v>
      </c>
      <c r="C502" s="18">
        <v>43753</v>
      </c>
      <c r="D502" s="19" t="s">
        <v>234</v>
      </c>
      <c r="E502" s="19" t="s">
        <v>181</v>
      </c>
      <c r="F502" s="20">
        <v>17</v>
      </c>
    </row>
    <row r="503" spans="2:6" x14ac:dyDescent="0.2">
      <c r="B503" s="17">
        <v>59913</v>
      </c>
      <c r="C503" s="18">
        <v>43753</v>
      </c>
      <c r="D503" s="19" t="s">
        <v>80</v>
      </c>
      <c r="E503" s="19" t="s">
        <v>37</v>
      </c>
      <c r="F503" s="20">
        <v>20</v>
      </c>
    </row>
    <row r="504" spans="2:6" x14ac:dyDescent="0.2">
      <c r="B504" s="17">
        <v>59914</v>
      </c>
      <c r="C504" s="18">
        <v>43753</v>
      </c>
      <c r="D504" s="19" t="s">
        <v>80</v>
      </c>
      <c r="E504" s="19" t="s">
        <v>8</v>
      </c>
      <c r="F504" s="20">
        <v>21</v>
      </c>
    </row>
    <row r="505" spans="2:6" x14ac:dyDescent="0.2">
      <c r="B505" s="17">
        <v>59915</v>
      </c>
      <c r="C505" s="18">
        <v>43753</v>
      </c>
      <c r="D505" s="19" t="s">
        <v>80</v>
      </c>
      <c r="E505" s="19" t="s">
        <v>8</v>
      </c>
      <c r="F505" s="20">
        <v>21</v>
      </c>
    </row>
    <row r="506" spans="2:6" x14ac:dyDescent="0.2">
      <c r="B506" s="17">
        <v>59916</v>
      </c>
      <c r="C506" s="18">
        <v>43753</v>
      </c>
      <c r="D506" s="19" t="s">
        <v>80</v>
      </c>
      <c r="E506" s="19" t="s">
        <v>145</v>
      </c>
      <c r="F506" s="20">
        <v>21</v>
      </c>
    </row>
    <row r="507" spans="2:6" x14ac:dyDescent="0.2">
      <c r="B507" s="17">
        <v>59917</v>
      </c>
      <c r="C507" s="18">
        <v>43753</v>
      </c>
      <c r="D507" s="19" t="s">
        <v>49</v>
      </c>
      <c r="E507" s="19" t="s">
        <v>236</v>
      </c>
      <c r="F507" s="20">
        <v>8</v>
      </c>
    </row>
    <row r="508" spans="2:6" x14ac:dyDescent="0.2">
      <c r="B508" s="17">
        <v>59918</v>
      </c>
      <c r="C508" s="18">
        <v>43753</v>
      </c>
      <c r="D508" s="19" t="s">
        <v>234</v>
      </c>
      <c r="E508" s="19" t="s">
        <v>20</v>
      </c>
      <c r="F508" s="20">
        <v>17</v>
      </c>
    </row>
    <row r="509" spans="2:6" x14ac:dyDescent="0.2">
      <c r="B509" s="17">
        <v>59919</v>
      </c>
      <c r="C509" s="18">
        <v>43753</v>
      </c>
      <c r="D509" s="19" t="s">
        <v>161</v>
      </c>
      <c r="E509" s="19" t="s">
        <v>13</v>
      </c>
      <c r="F509" s="20">
        <v>17</v>
      </c>
    </row>
    <row r="510" spans="2:6" x14ac:dyDescent="0.2">
      <c r="B510" s="17">
        <v>59920</v>
      </c>
      <c r="C510" s="18">
        <v>43753</v>
      </c>
      <c r="D510" s="19" t="s">
        <v>234</v>
      </c>
      <c r="E510" s="19" t="s">
        <v>73</v>
      </c>
      <c r="F510" s="20">
        <v>16</v>
      </c>
    </row>
    <row r="511" spans="2:6" x14ac:dyDescent="0.2">
      <c r="B511" s="17">
        <v>59921</v>
      </c>
      <c r="C511" s="18">
        <v>43753</v>
      </c>
      <c r="D511" s="19" t="s">
        <v>234</v>
      </c>
      <c r="E511" s="19" t="s">
        <v>157</v>
      </c>
      <c r="F511" s="20">
        <v>20</v>
      </c>
    </row>
    <row r="512" spans="2:6" x14ac:dyDescent="0.2">
      <c r="B512" s="17">
        <v>59922</v>
      </c>
      <c r="C512" s="18">
        <v>43753</v>
      </c>
      <c r="D512" s="19" t="s">
        <v>161</v>
      </c>
      <c r="E512" s="19" t="s">
        <v>144</v>
      </c>
      <c r="F512" s="20">
        <v>17</v>
      </c>
    </row>
    <row r="513" spans="2:6" x14ac:dyDescent="0.2">
      <c r="B513" s="17">
        <v>59923</v>
      </c>
      <c r="C513" s="18">
        <v>43753</v>
      </c>
      <c r="D513" s="19" t="s">
        <v>49</v>
      </c>
      <c r="E513" s="19" t="s">
        <v>236</v>
      </c>
      <c r="F513" s="20">
        <v>8</v>
      </c>
    </row>
    <row r="514" spans="2:6" x14ac:dyDescent="0.2">
      <c r="B514" s="17">
        <v>59924</v>
      </c>
      <c r="C514" s="18">
        <v>43753</v>
      </c>
      <c r="D514" s="19" t="s">
        <v>234</v>
      </c>
      <c r="E514" s="19" t="s">
        <v>184</v>
      </c>
      <c r="F514" s="20">
        <v>17</v>
      </c>
    </row>
    <row r="515" spans="2:6" x14ac:dyDescent="0.2">
      <c r="B515" s="17">
        <v>59925</v>
      </c>
      <c r="C515" s="18">
        <v>43753</v>
      </c>
      <c r="D515" s="19" t="s">
        <v>161</v>
      </c>
      <c r="E515" s="19" t="s">
        <v>7</v>
      </c>
      <c r="F515" s="20">
        <v>17</v>
      </c>
    </row>
    <row r="516" spans="2:6" x14ac:dyDescent="0.2">
      <c r="B516" s="17">
        <v>59926</v>
      </c>
      <c r="C516" s="18">
        <v>43753</v>
      </c>
      <c r="D516" s="19" t="s">
        <v>234</v>
      </c>
      <c r="E516" s="19" t="s">
        <v>129</v>
      </c>
      <c r="F516" s="20">
        <v>14</v>
      </c>
    </row>
    <row r="517" spans="2:6" x14ac:dyDescent="0.2">
      <c r="B517" s="17">
        <v>59927</v>
      </c>
      <c r="C517" s="18">
        <v>43753</v>
      </c>
      <c r="D517" s="19" t="s">
        <v>234</v>
      </c>
      <c r="E517" s="19" t="s">
        <v>181</v>
      </c>
      <c r="F517" s="20">
        <v>17</v>
      </c>
    </row>
    <row r="518" spans="2:6" x14ac:dyDescent="0.2">
      <c r="B518" s="17">
        <v>59928</v>
      </c>
      <c r="C518" s="18">
        <v>43753</v>
      </c>
      <c r="D518" s="19" t="s">
        <v>161</v>
      </c>
      <c r="E518" s="19" t="s">
        <v>6</v>
      </c>
      <c r="F518" s="20">
        <v>21</v>
      </c>
    </row>
    <row r="519" spans="2:6" x14ac:dyDescent="0.2">
      <c r="B519" s="17">
        <v>59929</v>
      </c>
      <c r="C519" s="18">
        <v>43753</v>
      </c>
      <c r="D519" s="19" t="s">
        <v>234</v>
      </c>
      <c r="E519" s="19" t="s">
        <v>89</v>
      </c>
      <c r="F519" s="20">
        <v>15</v>
      </c>
    </row>
    <row r="520" spans="2:6" x14ac:dyDescent="0.2">
      <c r="B520" s="17">
        <v>59930</v>
      </c>
      <c r="C520" s="18">
        <v>43753</v>
      </c>
      <c r="D520" s="19" t="s">
        <v>234</v>
      </c>
      <c r="E520" s="19" t="s">
        <v>8</v>
      </c>
      <c r="F520" s="20">
        <v>20</v>
      </c>
    </row>
    <row r="521" spans="2:6" x14ac:dyDescent="0.2">
      <c r="B521" s="17">
        <v>59931</v>
      </c>
      <c r="C521" s="18">
        <v>43753</v>
      </c>
      <c r="D521" s="19" t="s">
        <v>234</v>
      </c>
      <c r="E521" s="19" t="s">
        <v>37</v>
      </c>
      <c r="F521" s="20">
        <v>20</v>
      </c>
    </row>
    <row r="522" spans="2:6" x14ac:dyDescent="0.2">
      <c r="B522" s="17">
        <v>59932</v>
      </c>
      <c r="C522" s="18">
        <v>43753</v>
      </c>
      <c r="D522" s="19" t="s">
        <v>161</v>
      </c>
      <c r="E522" s="19" t="s">
        <v>13</v>
      </c>
      <c r="F522" s="20">
        <v>17</v>
      </c>
    </row>
    <row r="523" spans="2:6" x14ac:dyDescent="0.2">
      <c r="B523" s="17">
        <v>59933</v>
      </c>
      <c r="C523" s="18">
        <v>43753</v>
      </c>
      <c r="D523" s="19" t="s">
        <v>234</v>
      </c>
      <c r="E523" s="19" t="s">
        <v>73</v>
      </c>
      <c r="F523" s="20">
        <v>16</v>
      </c>
    </row>
    <row r="524" spans="2:6" x14ac:dyDescent="0.2">
      <c r="B524" s="17">
        <v>59934</v>
      </c>
      <c r="C524" s="18">
        <v>43753</v>
      </c>
      <c r="D524" s="19" t="s">
        <v>234</v>
      </c>
      <c r="E524" s="19" t="s">
        <v>145</v>
      </c>
      <c r="F524" s="20">
        <v>20</v>
      </c>
    </row>
    <row r="525" spans="2:6" x14ac:dyDescent="0.2">
      <c r="B525" s="17">
        <v>59935</v>
      </c>
      <c r="C525" s="18">
        <v>43753</v>
      </c>
      <c r="D525" s="19" t="s">
        <v>49</v>
      </c>
      <c r="E525" s="19" t="s">
        <v>236</v>
      </c>
      <c r="F525" s="20">
        <v>8</v>
      </c>
    </row>
    <row r="526" spans="2:6" x14ac:dyDescent="0.2">
      <c r="B526" s="17">
        <v>59936</v>
      </c>
      <c r="C526" s="18">
        <v>43753</v>
      </c>
      <c r="D526" s="19" t="s">
        <v>234</v>
      </c>
      <c r="E526" s="19" t="s">
        <v>7</v>
      </c>
      <c r="F526" s="20">
        <v>17</v>
      </c>
    </row>
    <row r="527" spans="2:6" x14ac:dyDescent="0.2">
      <c r="B527" s="17">
        <v>59937</v>
      </c>
      <c r="C527" s="18">
        <v>43753</v>
      </c>
      <c r="D527" s="19" t="s">
        <v>234</v>
      </c>
      <c r="E527" s="19" t="s">
        <v>184</v>
      </c>
      <c r="F527" s="20">
        <v>17</v>
      </c>
    </row>
    <row r="528" spans="2:6" x14ac:dyDescent="0.2">
      <c r="B528" s="17">
        <v>59938</v>
      </c>
      <c r="C528" s="18">
        <v>43753</v>
      </c>
      <c r="D528" s="19" t="s">
        <v>234</v>
      </c>
      <c r="E528" s="19" t="s">
        <v>20</v>
      </c>
      <c r="F528" s="20">
        <v>17</v>
      </c>
    </row>
    <row r="529" spans="2:6" x14ac:dyDescent="0.2">
      <c r="B529" s="17">
        <v>59939</v>
      </c>
      <c r="C529" s="18">
        <v>43753</v>
      </c>
      <c r="D529" s="19" t="s">
        <v>80</v>
      </c>
      <c r="E529" s="19" t="s">
        <v>6</v>
      </c>
      <c r="F529" s="20">
        <v>19</v>
      </c>
    </row>
    <row r="530" spans="2:6" x14ac:dyDescent="0.2">
      <c r="B530" s="17">
        <v>59940</v>
      </c>
      <c r="C530" s="18">
        <v>43753</v>
      </c>
      <c r="D530" s="19" t="s">
        <v>234</v>
      </c>
      <c r="E530" s="19" t="s">
        <v>129</v>
      </c>
      <c r="F530" s="20">
        <v>14</v>
      </c>
    </row>
    <row r="531" spans="2:6" x14ac:dyDescent="0.2">
      <c r="B531" s="17">
        <v>59941</v>
      </c>
      <c r="C531" s="18">
        <v>43753</v>
      </c>
      <c r="D531" s="19" t="s">
        <v>234</v>
      </c>
      <c r="E531" s="19" t="s">
        <v>20</v>
      </c>
      <c r="F531" s="20">
        <v>17</v>
      </c>
    </row>
    <row r="532" spans="2:6" x14ac:dyDescent="0.2">
      <c r="B532" s="17">
        <v>59942</v>
      </c>
      <c r="C532" s="18">
        <v>43753</v>
      </c>
      <c r="D532" s="19" t="s">
        <v>234</v>
      </c>
      <c r="E532" s="19" t="s">
        <v>13</v>
      </c>
      <c r="F532" s="20">
        <v>15</v>
      </c>
    </row>
    <row r="533" spans="2:6" x14ac:dyDescent="0.2">
      <c r="B533" s="17">
        <v>59943</v>
      </c>
      <c r="C533" s="18">
        <v>43753</v>
      </c>
      <c r="D533" s="19" t="s">
        <v>18</v>
      </c>
      <c r="E533" s="19" t="s">
        <v>136</v>
      </c>
      <c r="F533" s="20">
        <v>8</v>
      </c>
    </row>
    <row r="534" spans="2:6" x14ac:dyDescent="0.2">
      <c r="B534" s="17">
        <v>59944</v>
      </c>
      <c r="C534" s="18">
        <v>43753</v>
      </c>
      <c r="D534" s="19" t="s">
        <v>234</v>
      </c>
      <c r="E534" s="19" t="s">
        <v>181</v>
      </c>
      <c r="F534" s="20">
        <v>17</v>
      </c>
    </row>
    <row r="535" spans="2:6" x14ac:dyDescent="0.2">
      <c r="B535" s="17">
        <v>59945</v>
      </c>
      <c r="C535" s="18">
        <v>43753</v>
      </c>
      <c r="D535" s="19" t="s">
        <v>234</v>
      </c>
      <c r="E535" s="19" t="s">
        <v>7</v>
      </c>
      <c r="F535" s="20">
        <v>17</v>
      </c>
    </row>
    <row r="536" spans="2:6" x14ac:dyDescent="0.2">
      <c r="B536" s="17">
        <v>59946</v>
      </c>
      <c r="C536" s="18">
        <v>43753</v>
      </c>
      <c r="D536" s="19" t="s">
        <v>80</v>
      </c>
      <c r="E536" s="19" t="s">
        <v>145</v>
      </c>
      <c r="F536" s="20">
        <v>21</v>
      </c>
    </row>
    <row r="537" spans="2:6" x14ac:dyDescent="0.2">
      <c r="B537" s="17">
        <v>59947</v>
      </c>
      <c r="C537" s="18">
        <v>43753</v>
      </c>
      <c r="D537" s="19" t="s">
        <v>234</v>
      </c>
      <c r="E537" s="19" t="s">
        <v>6</v>
      </c>
      <c r="F537" s="20">
        <v>19</v>
      </c>
    </row>
    <row r="538" spans="2:6" x14ac:dyDescent="0.2">
      <c r="B538" s="17">
        <v>59948</v>
      </c>
      <c r="C538" s="18">
        <v>43753</v>
      </c>
      <c r="D538" s="19" t="s">
        <v>49</v>
      </c>
      <c r="E538" s="19" t="s">
        <v>236</v>
      </c>
      <c r="F538" s="20">
        <v>8</v>
      </c>
    </row>
    <row r="539" spans="2:6" x14ac:dyDescent="0.2">
      <c r="B539" s="17">
        <v>59949</v>
      </c>
      <c r="C539" s="18">
        <v>43753</v>
      </c>
      <c r="D539" s="19" t="s">
        <v>234</v>
      </c>
      <c r="E539" s="19" t="s">
        <v>129</v>
      </c>
      <c r="F539" s="20">
        <v>14</v>
      </c>
    </row>
    <row r="540" spans="2:6" x14ac:dyDescent="0.2">
      <c r="B540" s="17">
        <v>59950</v>
      </c>
      <c r="C540" s="18">
        <v>43753</v>
      </c>
      <c r="D540" s="19" t="s">
        <v>234</v>
      </c>
      <c r="E540" s="19" t="s">
        <v>184</v>
      </c>
      <c r="F540" s="20">
        <v>17</v>
      </c>
    </row>
    <row r="541" spans="2:6" x14ac:dyDescent="0.2">
      <c r="B541" s="17">
        <v>59951</v>
      </c>
      <c r="C541" s="18">
        <v>43753</v>
      </c>
      <c r="D541" s="19" t="s">
        <v>234</v>
      </c>
      <c r="E541" s="19" t="s">
        <v>157</v>
      </c>
      <c r="F541" s="20">
        <v>20</v>
      </c>
    </row>
    <row r="542" spans="2:6" x14ac:dyDescent="0.2">
      <c r="B542" s="17">
        <v>59952</v>
      </c>
      <c r="C542" s="18">
        <v>43753</v>
      </c>
      <c r="D542" s="19" t="s">
        <v>234</v>
      </c>
      <c r="E542" s="19" t="s">
        <v>181</v>
      </c>
      <c r="F542" s="20">
        <v>17</v>
      </c>
    </row>
    <row r="543" spans="2:6" x14ac:dyDescent="0.2">
      <c r="B543" s="17">
        <v>59953</v>
      </c>
      <c r="C543" s="18">
        <v>43753</v>
      </c>
      <c r="D543" s="19" t="s">
        <v>234</v>
      </c>
      <c r="E543" s="19" t="s">
        <v>73</v>
      </c>
      <c r="F543" s="20">
        <v>16</v>
      </c>
    </row>
    <row r="544" spans="2:6" x14ac:dyDescent="0.2">
      <c r="B544" s="17">
        <v>59954</v>
      </c>
      <c r="C544" s="18">
        <v>43753</v>
      </c>
      <c r="D544" s="19" t="s">
        <v>234</v>
      </c>
      <c r="E544" s="19" t="s">
        <v>144</v>
      </c>
      <c r="F544" s="20">
        <v>16</v>
      </c>
    </row>
    <row r="545" spans="2:6" x14ac:dyDescent="0.2">
      <c r="B545" s="17">
        <v>59955</v>
      </c>
      <c r="C545" s="18">
        <v>43753</v>
      </c>
      <c r="D545" s="19" t="s">
        <v>80</v>
      </c>
      <c r="E545" s="19" t="s">
        <v>145</v>
      </c>
      <c r="F545" s="20">
        <v>21</v>
      </c>
    </row>
    <row r="546" spans="2:6" x14ac:dyDescent="0.2">
      <c r="B546" s="17">
        <v>59956</v>
      </c>
      <c r="C546" s="18">
        <v>43753</v>
      </c>
      <c r="D546" s="19" t="s">
        <v>234</v>
      </c>
      <c r="E546" s="19" t="s">
        <v>13</v>
      </c>
      <c r="F546" s="20">
        <v>15</v>
      </c>
    </row>
    <row r="547" spans="2:6" x14ac:dyDescent="0.2">
      <c r="B547" s="17">
        <v>59957</v>
      </c>
      <c r="C547" s="18">
        <v>43753</v>
      </c>
      <c r="D547" s="19" t="s">
        <v>234</v>
      </c>
      <c r="E547" s="19" t="s">
        <v>89</v>
      </c>
      <c r="F547" s="20">
        <v>15</v>
      </c>
    </row>
    <row r="548" spans="2:6" x14ac:dyDescent="0.2">
      <c r="B548" s="17">
        <v>59958</v>
      </c>
      <c r="C548" s="18">
        <v>43753</v>
      </c>
      <c r="D548" s="19" t="s">
        <v>234</v>
      </c>
      <c r="E548" s="19" t="s">
        <v>6</v>
      </c>
      <c r="F548" s="20">
        <v>19</v>
      </c>
    </row>
    <row r="549" spans="2:6" x14ac:dyDescent="0.2">
      <c r="B549" s="17">
        <v>59959</v>
      </c>
      <c r="C549" s="18">
        <v>43753</v>
      </c>
      <c r="D549" s="19" t="s">
        <v>234</v>
      </c>
      <c r="E549" s="19" t="s">
        <v>129</v>
      </c>
      <c r="F549" s="20">
        <v>14</v>
      </c>
    </row>
    <row r="550" spans="2:6" x14ac:dyDescent="0.2">
      <c r="B550" s="17">
        <v>59960</v>
      </c>
      <c r="C550" s="18">
        <v>43753</v>
      </c>
      <c r="D550" s="19" t="s">
        <v>234</v>
      </c>
      <c r="E550" s="19" t="s">
        <v>181</v>
      </c>
      <c r="F550" s="20">
        <v>17</v>
      </c>
    </row>
    <row r="551" spans="2:6" x14ac:dyDescent="0.2">
      <c r="B551" s="17">
        <v>59961</v>
      </c>
      <c r="C551" s="18">
        <v>43753</v>
      </c>
      <c r="D551" s="19" t="s">
        <v>234</v>
      </c>
      <c r="E551" s="19" t="s">
        <v>184</v>
      </c>
      <c r="F551" s="20">
        <v>17</v>
      </c>
    </row>
    <row r="552" spans="2:6" x14ac:dyDescent="0.2">
      <c r="B552" s="17">
        <v>59962</v>
      </c>
      <c r="C552" s="18">
        <v>43753</v>
      </c>
      <c r="D552" s="19" t="s">
        <v>49</v>
      </c>
      <c r="E552" s="19" t="s">
        <v>236</v>
      </c>
      <c r="F552" s="20">
        <v>8</v>
      </c>
    </row>
    <row r="553" spans="2:6" x14ac:dyDescent="0.2">
      <c r="B553" s="17">
        <v>59963</v>
      </c>
      <c r="C553" s="18">
        <v>43753</v>
      </c>
      <c r="D553" s="19" t="s">
        <v>234</v>
      </c>
      <c r="E553" s="19" t="s">
        <v>157</v>
      </c>
      <c r="F553" s="20">
        <v>20</v>
      </c>
    </row>
    <row r="554" spans="2:6" x14ac:dyDescent="0.2">
      <c r="B554" s="17">
        <v>59964</v>
      </c>
      <c r="C554" s="18">
        <v>43753</v>
      </c>
      <c r="D554" s="19" t="s">
        <v>234</v>
      </c>
      <c r="E554" s="19" t="s">
        <v>8</v>
      </c>
      <c r="F554" s="20">
        <v>20</v>
      </c>
    </row>
    <row r="555" spans="2:6" x14ac:dyDescent="0.2">
      <c r="B555" s="17">
        <v>59965</v>
      </c>
      <c r="C555" s="18">
        <v>43753</v>
      </c>
      <c r="D555" s="19" t="s">
        <v>234</v>
      </c>
      <c r="E555" s="19" t="s">
        <v>73</v>
      </c>
      <c r="F555" s="20">
        <v>16</v>
      </c>
    </row>
    <row r="556" spans="2:6" x14ac:dyDescent="0.2">
      <c r="B556" s="17">
        <v>59966</v>
      </c>
      <c r="C556" s="18">
        <v>43753</v>
      </c>
      <c r="D556" s="19" t="s">
        <v>234</v>
      </c>
      <c r="E556" s="19" t="s">
        <v>7</v>
      </c>
      <c r="F556" s="20">
        <v>17</v>
      </c>
    </row>
    <row r="557" spans="2:6" x14ac:dyDescent="0.2">
      <c r="B557" s="17">
        <v>59967</v>
      </c>
      <c r="C557" s="18">
        <v>43753</v>
      </c>
      <c r="D557" s="19" t="s">
        <v>234</v>
      </c>
      <c r="E557" s="19" t="s">
        <v>13</v>
      </c>
      <c r="F557" s="20">
        <v>15</v>
      </c>
    </row>
    <row r="558" spans="2:6" x14ac:dyDescent="0.2">
      <c r="B558" s="17">
        <v>59968</v>
      </c>
      <c r="C558" s="18">
        <v>43753</v>
      </c>
      <c r="D558" s="19" t="s">
        <v>234</v>
      </c>
      <c r="E558" s="19" t="s">
        <v>144</v>
      </c>
      <c r="F558" s="20">
        <v>16</v>
      </c>
    </row>
    <row r="559" spans="2:6" x14ac:dyDescent="0.2">
      <c r="B559" s="17">
        <v>59969</v>
      </c>
      <c r="C559" s="18">
        <v>43753</v>
      </c>
      <c r="D559" s="19" t="s">
        <v>234</v>
      </c>
      <c r="E559" s="19" t="s">
        <v>145</v>
      </c>
      <c r="F559" s="20">
        <v>20</v>
      </c>
    </row>
    <row r="560" spans="2:6" x14ac:dyDescent="0.2">
      <c r="B560" s="17">
        <v>59970</v>
      </c>
      <c r="C560" s="18">
        <v>43753</v>
      </c>
      <c r="D560" s="19" t="s">
        <v>80</v>
      </c>
      <c r="E560" s="19" t="s">
        <v>37</v>
      </c>
      <c r="F560" s="20">
        <v>20</v>
      </c>
    </row>
    <row r="561" spans="2:6" x14ac:dyDescent="0.2">
      <c r="B561" s="17">
        <v>59971</v>
      </c>
      <c r="C561" s="18">
        <v>43753</v>
      </c>
      <c r="D561" s="19" t="s">
        <v>49</v>
      </c>
      <c r="E561" s="19" t="s">
        <v>236</v>
      </c>
      <c r="F561" s="20">
        <v>8</v>
      </c>
    </row>
    <row r="562" spans="2:6" x14ac:dyDescent="0.2">
      <c r="B562" s="17">
        <v>59972</v>
      </c>
      <c r="C562" s="18">
        <v>43754</v>
      </c>
      <c r="D562" s="19" t="s">
        <v>234</v>
      </c>
      <c r="E562" s="19" t="s">
        <v>144</v>
      </c>
      <c r="F562" s="20">
        <v>16</v>
      </c>
    </row>
    <row r="563" spans="2:6" x14ac:dyDescent="0.2">
      <c r="B563" s="17">
        <v>59973</v>
      </c>
      <c r="C563" s="18">
        <v>43754</v>
      </c>
      <c r="D563" s="19" t="s">
        <v>234</v>
      </c>
      <c r="E563" s="19" t="s">
        <v>7</v>
      </c>
      <c r="F563" s="20">
        <v>17</v>
      </c>
    </row>
    <row r="564" spans="2:6" x14ac:dyDescent="0.2">
      <c r="B564" s="17">
        <v>59974</v>
      </c>
      <c r="C564" s="18">
        <v>43754</v>
      </c>
      <c r="D564" s="19" t="s">
        <v>234</v>
      </c>
      <c r="E564" s="19" t="s">
        <v>89</v>
      </c>
      <c r="F564" s="20">
        <v>15</v>
      </c>
    </row>
    <row r="565" spans="2:6" x14ac:dyDescent="0.2">
      <c r="B565" s="17">
        <v>59975</v>
      </c>
      <c r="C565" s="18">
        <v>43754</v>
      </c>
      <c r="D565" s="19" t="s">
        <v>234</v>
      </c>
      <c r="E565" s="19" t="s">
        <v>145</v>
      </c>
      <c r="F565" s="20">
        <v>20</v>
      </c>
    </row>
    <row r="566" spans="2:6" x14ac:dyDescent="0.2">
      <c r="B566" s="17">
        <v>59976</v>
      </c>
      <c r="C566" s="18">
        <v>43754</v>
      </c>
      <c r="D566" s="19" t="s">
        <v>234</v>
      </c>
      <c r="E566" s="19" t="s">
        <v>13</v>
      </c>
      <c r="F566" s="20">
        <v>15</v>
      </c>
    </row>
    <row r="567" spans="2:6" x14ac:dyDescent="0.2">
      <c r="B567" s="17">
        <v>59977</v>
      </c>
      <c r="C567" s="18">
        <v>43754</v>
      </c>
      <c r="D567" s="19" t="s">
        <v>234</v>
      </c>
      <c r="E567" s="19" t="s">
        <v>181</v>
      </c>
      <c r="F567" s="20">
        <v>17</v>
      </c>
    </row>
    <row r="568" spans="2:6" x14ac:dyDescent="0.2">
      <c r="B568" s="17">
        <v>59978</v>
      </c>
      <c r="C568" s="18">
        <v>43754</v>
      </c>
      <c r="D568" s="19" t="s">
        <v>234</v>
      </c>
      <c r="E568" s="19" t="s">
        <v>43</v>
      </c>
      <c r="F568" s="20">
        <v>17</v>
      </c>
    </row>
    <row r="569" spans="2:6" x14ac:dyDescent="0.2">
      <c r="B569" s="17">
        <v>59979</v>
      </c>
      <c r="C569" s="18">
        <v>43754</v>
      </c>
      <c r="D569" s="19" t="s">
        <v>49</v>
      </c>
      <c r="E569" s="19" t="s">
        <v>8</v>
      </c>
      <c r="F569" s="20">
        <v>21</v>
      </c>
    </row>
    <row r="570" spans="2:6" x14ac:dyDescent="0.2">
      <c r="B570" s="17">
        <v>59980</v>
      </c>
      <c r="C570" s="18">
        <v>43754</v>
      </c>
      <c r="D570" s="19" t="s">
        <v>161</v>
      </c>
      <c r="E570" s="19" t="s">
        <v>13</v>
      </c>
      <c r="F570" s="20">
        <v>17</v>
      </c>
    </row>
    <row r="571" spans="2:6" x14ac:dyDescent="0.2">
      <c r="B571" s="17">
        <v>59981</v>
      </c>
      <c r="C571" s="18">
        <v>43754</v>
      </c>
      <c r="D571" s="19" t="s">
        <v>161</v>
      </c>
      <c r="E571" s="19" t="s">
        <v>157</v>
      </c>
      <c r="F571" s="20">
        <v>20</v>
      </c>
    </row>
    <row r="572" spans="2:6" x14ac:dyDescent="0.2">
      <c r="B572" s="17">
        <v>59982</v>
      </c>
      <c r="C572" s="18">
        <v>43754</v>
      </c>
      <c r="D572" s="19" t="s">
        <v>49</v>
      </c>
      <c r="E572" s="19" t="s">
        <v>236</v>
      </c>
      <c r="F572" s="20">
        <v>8</v>
      </c>
    </row>
    <row r="573" spans="2:6" x14ac:dyDescent="0.2">
      <c r="B573" s="17">
        <v>59983</v>
      </c>
      <c r="C573" s="18">
        <v>43754</v>
      </c>
      <c r="D573" s="19" t="s">
        <v>234</v>
      </c>
      <c r="E573" s="19" t="s">
        <v>227</v>
      </c>
      <c r="F573" s="20">
        <v>16</v>
      </c>
    </row>
    <row r="574" spans="2:6" x14ac:dyDescent="0.2">
      <c r="B574" s="17">
        <v>59984</v>
      </c>
      <c r="C574" s="18">
        <v>43754</v>
      </c>
      <c r="D574" s="19" t="s">
        <v>234</v>
      </c>
      <c r="E574" s="19" t="s">
        <v>227</v>
      </c>
      <c r="F574" s="20">
        <v>16</v>
      </c>
    </row>
    <row r="575" spans="2:6" x14ac:dyDescent="0.2">
      <c r="B575" s="17">
        <v>59985</v>
      </c>
      <c r="C575" s="18">
        <v>43754</v>
      </c>
      <c r="D575" s="19" t="s">
        <v>234</v>
      </c>
      <c r="E575" s="19" t="s">
        <v>145</v>
      </c>
      <c r="F575" s="20">
        <v>20</v>
      </c>
    </row>
    <row r="576" spans="2:6" x14ac:dyDescent="0.2">
      <c r="B576" s="17">
        <v>59986</v>
      </c>
      <c r="C576" s="18">
        <v>43754</v>
      </c>
      <c r="D576" s="19" t="s">
        <v>234</v>
      </c>
      <c r="E576" s="19" t="s">
        <v>181</v>
      </c>
      <c r="F576" s="20">
        <v>17</v>
      </c>
    </row>
    <row r="577" spans="2:6" x14ac:dyDescent="0.2">
      <c r="B577" s="17">
        <v>59987</v>
      </c>
      <c r="C577" s="18">
        <v>43754</v>
      </c>
      <c r="D577" s="19" t="s">
        <v>161</v>
      </c>
      <c r="E577" s="19" t="s">
        <v>7</v>
      </c>
      <c r="F577" s="20">
        <v>17</v>
      </c>
    </row>
    <row r="578" spans="2:6" x14ac:dyDescent="0.2">
      <c r="B578" s="17">
        <v>59988</v>
      </c>
      <c r="C578" s="18">
        <v>43754</v>
      </c>
      <c r="D578" s="19" t="s">
        <v>234</v>
      </c>
      <c r="E578" s="19" t="s">
        <v>43</v>
      </c>
      <c r="F578" s="20">
        <v>17</v>
      </c>
    </row>
    <row r="579" spans="2:6" x14ac:dyDescent="0.2">
      <c r="B579" s="17">
        <v>59989</v>
      </c>
      <c r="C579" s="18"/>
      <c r="D579" s="19"/>
      <c r="E579" s="19"/>
      <c r="F579" s="20"/>
    </row>
    <row r="580" spans="2:6" x14ac:dyDescent="0.2">
      <c r="B580" s="17">
        <v>59990</v>
      </c>
      <c r="C580" s="18">
        <v>43754</v>
      </c>
      <c r="D580" s="19" t="s">
        <v>118</v>
      </c>
      <c r="E580" s="19" t="s">
        <v>129</v>
      </c>
      <c r="F580" s="20">
        <v>14</v>
      </c>
    </row>
    <row r="581" spans="2:6" x14ac:dyDescent="0.2">
      <c r="B581" s="17">
        <v>59991</v>
      </c>
      <c r="C581" s="18">
        <v>43754</v>
      </c>
      <c r="D581" s="19" t="s">
        <v>161</v>
      </c>
      <c r="E581" s="19" t="s">
        <v>13</v>
      </c>
      <c r="F581" s="20">
        <v>17</v>
      </c>
    </row>
    <row r="582" spans="2:6" x14ac:dyDescent="0.2">
      <c r="B582" s="17">
        <v>59992</v>
      </c>
      <c r="C582" s="18">
        <v>43754</v>
      </c>
      <c r="D582" s="19" t="s">
        <v>234</v>
      </c>
      <c r="E582" s="19" t="s">
        <v>144</v>
      </c>
      <c r="F582" s="20">
        <v>16</v>
      </c>
    </row>
    <row r="583" spans="2:6" x14ac:dyDescent="0.2">
      <c r="B583" s="17">
        <v>59993</v>
      </c>
      <c r="C583" s="18">
        <v>43754</v>
      </c>
      <c r="D583" s="19" t="s">
        <v>234</v>
      </c>
      <c r="E583" s="19" t="s">
        <v>73</v>
      </c>
      <c r="F583" s="20">
        <v>16</v>
      </c>
    </row>
    <row r="584" spans="2:6" x14ac:dyDescent="0.2">
      <c r="B584" s="17">
        <v>59994</v>
      </c>
      <c r="C584" s="18">
        <v>43754</v>
      </c>
      <c r="D584" s="19" t="s">
        <v>234</v>
      </c>
      <c r="E584" s="19" t="s">
        <v>157</v>
      </c>
      <c r="F584" s="20">
        <v>17</v>
      </c>
    </row>
    <row r="585" spans="2:6" x14ac:dyDescent="0.2">
      <c r="B585" s="17">
        <v>59995</v>
      </c>
      <c r="C585" s="18">
        <v>43754</v>
      </c>
      <c r="D585" s="19" t="s">
        <v>234</v>
      </c>
      <c r="E585" s="19" t="s">
        <v>8</v>
      </c>
      <c r="F585" s="20">
        <v>20</v>
      </c>
    </row>
    <row r="586" spans="2:6" x14ac:dyDescent="0.2">
      <c r="B586" s="17">
        <v>59996</v>
      </c>
      <c r="C586" s="18">
        <v>43754</v>
      </c>
      <c r="D586" s="19" t="s">
        <v>234</v>
      </c>
      <c r="E586" s="19" t="s">
        <v>227</v>
      </c>
      <c r="F586" s="20">
        <v>16</v>
      </c>
    </row>
    <row r="587" spans="2:6" x14ac:dyDescent="0.2">
      <c r="B587" s="17">
        <v>59997</v>
      </c>
      <c r="C587" s="18">
        <v>43754</v>
      </c>
      <c r="D587" s="19" t="s">
        <v>161</v>
      </c>
      <c r="E587" s="19" t="s">
        <v>157</v>
      </c>
      <c r="F587" s="20">
        <v>20</v>
      </c>
    </row>
    <row r="588" spans="2:6" x14ac:dyDescent="0.2">
      <c r="B588" s="17">
        <v>59998</v>
      </c>
      <c r="C588" s="18">
        <v>43754</v>
      </c>
      <c r="D588" s="19" t="s">
        <v>234</v>
      </c>
      <c r="E588" s="19" t="s">
        <v>184</v>
      </c>
      <c r="F588" s="20">
        <v>17</v>
      </c>
    </row>
    <row r="589" spans="2:6" x14ac:dyDescent="0.2">
      <c r="B589" s="17">
        <v>59999</v>
      </c>
      <c r="C589" s="18">
        <v>43754</v>
      </c>
      <c r="D589" s="19" t="s">
        <v>234</v>
      </c>
      <c r="E589" s="19" t="s">
        <v>181</v>
      </c>
      <c r="F589" s="20">
        <v>17</v>
      </c>
    </row>
    <row r="590" spans="2:6" x14ac:dyDescent="0.2">
      <c r="B590" s="17">
        <v>60000</v>
      </c>
      <c r="C590" s="18">
        <v>43754</v>
      </c>
      <c r="D590" s="19" t="s">
        <v>49</v>
      </c>
      <c r="E590" s="19" t="s">
        <v>236</v>
      </c>
      <c r="F590" s="20">
        <v>8</v>
      </c>
    </row>
    <row r="591" spans="2:6" x14ac:dyDescent="0.2">
      <c r="B591" s="17">
        <v>60001</v>
      </c>
      <c r="C591" s="18">
        <v>43754</v>
      </c>
      <c r="D591" s="19" t="s">
        <v>161</v>
      </c>
      <c r="E591" s="19" t="s">
        <v>7</v>
      </c>
      <c r="F591" s="20">
        <v>17</v>
      </c>
    </row>
    <row r="592" spans="2:6" x14ac:dyDescent="0.2">
      <c r="B592" s="17">
        <v>60002</v>
      </c>
      <c r="C592" s="18">
        <v>43754</v>
      </c>
      <c r="D592" s="19" t="s">
        <v>234</v>
      </c>
      <c r="E592" s="19" t="s">
        <v>145</v>
      </c>
      <c r="F592" s="20">
        <v>20</v>
      </c>
    </row>
    <row r="593" spans="2:6" x14ac:dyDescent="0.2">
      <c r="B593" s="17">
        <v>60003</v>
      </c>
      <c r="C593" s="18">
        <v>43754</v>
      </c>
      <c r="D593" s="19" t="s">
        <v>234</v>
      </c>
      <c r="E593" s="19" t="s">
        <v>43</v>
      </c>
      <c r="F593" s="20">
        <v>17</v>
      </c>
    </row>
    <row r="594" spans="2:6" x14ac:dyDescent="0.2">
      <c r="B594" s="17">
        <v>60004</v>
      </c>
      <c r="C594" s="18">
        <v>43754</v>
      </c>
      <c r="D594" s="19" t="s">
        <v>234</v>
      </c>
      <c r="E594" s="19" t="s">
        <v>129</v>
      </c>
      <c r="F594" s="20">
        <v>14</v>
      </c>
    </row>
    <row r="595" spans="2:6" x14ac:dyDescent="0.2">
      <c r="B595" s="17">
        <v>60005</v>
      </c>
      <c r="C595" s="18">
        <v>43754</v>
      </c>
      <c r="D595" s="19" t="s">
        <v>161</v>
      </c>
      <c r="E595" s="19" t="s">
        <v>145</v>
      </c>
      <c r="F595" s="20">
        <v>21</v>
      </c>
    </row>
    <row r="596" spans="2:6" x14ac:dyDescent="0.2">
      <c r="B596" s="17">
        <v>60006</v>
      </c>
      <c r="C596" s="18">
        <v>43754</v>
      </c>
      <c r="D596" s="19" t="s">
        <v>161</v>
      </c>
      <c r="E596" s="19" t="s">
        <v>13</v>
      </c>
      <c r="F596" s="20">
        <v>17</v>
      </c>
    </row>
    <row r="597" spans="2:6" x14ac:dyDescent="0.2">
      <c r="B597" s="17">
        <v>60007</v>
      </c>
      <c r="C597" s="18">
        <v>43754</v>
      </c>
      <c r="D597" s="19" t="s">
        <v>234</v>
      </c>
      <c r="E597" s="19" t="s">
        <v>73</v>
      </c>
      <c r="F597" s="20">
        <v>16</v>
      </c>
    </row>
    <row r="598" spans="2:6" x14ac:dyDescent="0.2">
      <c r="B598" s="17">
        <v>60008</v>
      </c>
      <c r="C598" s="18">
        <v>43754</v>
      </c>
      <c r="D598" s="19" t="s">
        <v>234</v>
      </c>
      <c r="E598" s="19" t="s">
        <v>144</v>
      </c>
      <c r="F598" s="20">
        <v>16</v>
      </c>
    </row>
    <row r="599" spans="2:6" x14ac:dyDescent="0.2">
      <c r="B599" s="17">
        <v>60009</v>
      </c>
      <c r="C599" s="18">
        <v>43754</v>
      </c>
      <c r="D599" s="19" t="s">
        <v>225</v>
      </c>
      <c r="E599" s="19" t="s">
        <v>85</v>
      </c>
      <c r="F599" s="20">
        <v>12</v>
      </c>
    </row>
    <row r="600" spans="2:6" x14ac:dyDescent="0.2">
      <c r="B600" s="17">
        <v>60010</v>
      </c>
      <c r="C600" s="18">
        <v>43754</v>
      </c>
      <c r="D600" s="19" t="s">
        <v>234</v>
      </c>
      <c r="E600" s="19" t="s">
        <v>157</v>
      </c>
      <c r="F600" s="20">
        <v>17</v>
      </c>
    </row>
    <row r="601" spans="2:6" x14ac:dyDescent="0.2">
      <c r="B601" s="17">
        <v>60011</v>
      </c>
      <c r="C601" s="18">
        <v>43754</v>
      </c>
      <c r="D601" s="19" t="s">
        <v>49</v>
      </c>
      <c r="E601" s="19" t="s">
        <v>236</v>
      </c>
      <c r="F601" s="20">
        <v>8</v>
      </c>
    </row>
    <row r="602" spans="2:6" x14ac:dyDescent="0.2">
      <c r="B602" s="17">
        <v>60012</v>
      </c>
      <c r="C602" s="18">
        <v>43754</v>
      </c>
      <c r="D602" s="19" t="s">
        <v>234</v>
      </c>
      <c r="E602" s="19" t="s">
        <v>184</v>
      </c>
      <c r="F602" s="20">
        <v>17</v>
      </c>
    </row>
    <row r="603" spans="2:6" x14ac:dyDescent="0.2">
      <c r="B603" s="17">
        <v>60013</v>
      </c>
      <c r="C603" s="18">
        <v>43754</v>
      </c>
      <c r="D603" s="19" t="s">
        <v>80</v>
      </c>
      <c r="E603" s="19" t="s">
        <v>7</v>
      </c>
      <c r="F603" s="20">
        <v>17</v>
      </c>
    </row>
    <row r="604" spans="2:6" x14ac:dyDescent="0.2">
      <c r="B604" s="17">
        <v>60014</v>
      </c>
      <c r="C604" s="18">
        <v>43754</v>
      </c>
      <c r="D604" s="19" t="s">
        <v>234</v>
      </c>
      <c r="E604" s="19" t="s">
        <v>8</v>
      </c>
      <c r="F604" s="20">
        <v>20</v>
      </c>
    </row>
    <row r="605" spans="2:6" x14ac:dyDescent="0.2">
      <c r="B605" s="17">
        <v>60015</v>
      </c>
      <c r="C605" s="18">
        <v>43754</v>
      </c>
      <c r="D605" s="19" t="s">
        <v>234</v>
      </c>
      <c r="E605" s="19" t="s">
        <v>129</v>
      </c>
      <c r="F605" s="20">
        <v>14</v>
      </c>
    </row>
    <row r="606" spans="2:6" x14ac:dyDescent="0.2">
      <c r="B606" s="17">
        <v>60016</v>
      </c>
      <c r="C606" s="18">
        <v>43754</v>
      </c>
      <c r="D606" s="19" t="s">
        <v>234</v>
      </c>
      <c r="E606" s="19" t="s">
        <v>43</v>
      </c>
      <c r="F606" s="20">
        <v>17</v>
      </c>
    </row>
    <row r="607" spans="2:6" x14ac:dyDescent="0.2">
      <c r="B607" s="17">
        <v>60017</v>
      </c>
      <c r="C607" s="18">
        <v>43754</v>
      </c>
      <c r="D607" s="19" t="s">
        <v>234</v>
      </c>
      <c r="E607" s="19" t="s">
        <v>181</v>
      </c>
      <c r="F607" s="20">
        <v>17</v>
      </c>
    </row>
    <row r="608" spans="2:6" x14ac:dyDescent="0.2">
      <c r="B608" s="17">
        <v>60018</v>
      </c>
      <c r="C608" s="18">
        <v>43754</v>
      </c>
      <c r="D608" s="19" t="s">
        <v>234</v>
      </c>
      <c r="E608" s="19" t="s">
        <v>89</v>
      </c>
      <c r="F608" s="20">
        <v>15</v>
      </c>
    </row>
    <row r="609" spans="2:6" x14ac:dyDescent="0.2">
      <c r="B609" s="17">
        <v>60019</v>
      </c>
      <c r="C609" s="18">
        <v>43754</v>
      </c>
      <c r="D609" s="19" t="s">
        <v>234</v>
      </c>
      <c r="E609" s="19" t="s">
        <v>20</v>
      </c>
      <c r="F609" s="20">
        <v>17</v>
      </c>
    </row>
    <row r="610" spans="2:6" x14ac:dyDescent="0.2">
      <c r="B610" s="17">
        <v>60020</v>
      </c>
      <c r="C610" s="18">
        <v>43754</v>
      </c>
      <c r="D610" s="19" t="s">
        <v>234</v>
      </c>
      <c r="E610" s="19" t="s">
        <v>184</v>
      </c>
      <c r="F610" s="20">
        <v>17</v>
      </c>
    </row>
    <row r="611" spans="2:6" x14ac:dyDescent="0.2">
      <c r="B611" s="17">
        <v>60021</v>
      </c>
      <c r="C611" s="18">
        <v>43754</v>
      </c>
      <c r="D611" s="19" t="s">
        <v>234</v>
      </c>
      <c r="E611" s="19" t="s">
        <v>144</v>
      </c>
      <c r="F611" s="20">
        <v>16</v>
      </c>
    </row>
    <row r="612" spans="2:6" x14ac:dyDescent="0.2">
      <c r="B612" s="17">
        <v>60022</v>
      </c>
      <c r="C612" s="18">
        <v>43754</v>
      </c>
      <c r="D612" s="19" t="s">
        <v>49</v>
      </c>
      <c r="E612" s="19" t="s">
        <v>236</v>
      </c>
      <c r="F612" s="20">
        <v>8</v>
      </c>
    </row>
    <row r="613" spans="2:6" x14ac:dyDescent="0.2">
      <c r="B613" s="17">
        <v>60023</v>
      </c>
      <c r="C613" s="18">
        <v>43754</v>
      </c>
      <c r="D613" s="19" t="s">
        <v>234</v>
      </c>
      <c r="E613" s="19" t="s">
        <v>129</v>
      </c>
      <c r="F613" s="20">
        <v>14</v>
      </c>
    </row>
    <row r="614" spans="2:6" x14ac:dyDescent="0.2">
      <c r="B614" s="17">
        <v>60024</v>
      </c>
      <c r="C614" s="18">
        <v>43754</v>
      </c>
      <c r="D614" s="19" t="s">
        <v>80</v>
      </c>
      <c r="E614" s="19" t="s">
        <v>43</v>
      </c>
      <c r="F614" s="20">
        <v>17</v>
      </c>
    </row>
    <row r="615" spans="2:6" x14ac:dyDescent="0.2">
      <c r="B615" s="17">
        <v>60025</v>
      </c>
      <c r="C615" s="18">
        <v>43754</v>
      </c>
      <c r="D615" s="19" t="s">
        <v>80</v>
      </c>
      <c r="E615" s="19" t="s">
        <v>145</v>
      </c>
      <c r="F615" s="20">
        <v>21</v>
      </c>
    </row>
    <row r="616" spans="2:6" x14ac:dyDescent="0.2">
      <c r="B616" s="17">
        <v>60026</v>
      </c>
      <c r="C616" s="18">
        <v>43754</v>
      </c>
      <c r="D616" s="19" t="s">
        <v>234</v>
      </c>
      <c r="E616" s="19" t="s">
        <v>73</v>
      </c>
      <c r="F616" s="20">
        <v>16</v>
      </c>
    </row>
    <row r="617" spans="2:6" x14ac:dyDescent="0.2">
      <c r="B617" s="17">
        <v>60027</v>
      </c>
      <c r="C617" s="18">
        <v>43754</v>
      </c>
      <c r="D617" s="19" t="s">
        <v>80</v>
      </c>
      <c r="E617" s="19" t="s">
        <v>7</v>
      </c>
      <c r="F617" s="20">
        <v>17</v>
      </c>
    </row>
    <row r="618" spans="2:6" x14ac:dyDescent="0.2">
      <c r="B618" s="17">
        <v>60028</v>
      </c>
      <c r="C618" s="18">
        <v>43754</v>
      </c>
      <c r="D618" s="19" t="s">
        <v>234</v>
      </c>
      <c r="E618" s="19" t="s">
        <v>227</v>
      </c>
      <c r="F618" s="20">
        <v>16</v>
      </c>
    </row>
    <row r="619" spans="2:6" x14ac:dyDescent="0.2">
      <c r="B619" s="17">
        <v>60029</v>
      </c>
      <c r="C619" s="18">
        <v>43754</v>
      </c>
      <c r="D619" s="19" t="s">
        <v>80</v>
      </c>
      <c r="E619" s="19" t="s">
        <v>20</v>
      </c>
      <c r="F619" s="20">
        <v>17</v>
      </c>
    </row>
    <row r="620" spans="2:6" x14ac:dyDescent="0.2">
      <c r="B620" s="17">
        <v>60030</v>
      </c>
      <c r="C620" s="18">
        <v>43754</v>
      </c>
      <c r="D620" s="19" t="s">
        <v>234</v>
      </c>
      <c r="E620" s="19" t="s">
        <v>181</v>
      </c>
      <c r="F620" s="20">
        <v>17</v>
      </c>
    </row>
    <row r="621" spans="2:6" x14ac:dyDescent="0.2">
      <c r="B621" s="17">
        <v>60031</v>
      </c>
      <c r="C621" s="18">
        <v>43754</v>
      </c>
      <c r="D621" s="19" t="s">
        <v>234</v>
      </c>
      <c r="E621" s="19" t="s">
        <v>6</v>
      </c>
      <c r="F621" s="20">
        <v>19</v>
      </c>
    </row>
    <row r="622" spans="2:6" x14ac:dyDescent="0.2">
      <c r="B622" s="17">
        <v>60032</v>
      </c>
      <c r="C622" s="18">
        <v>43754</v>
      </c>
      <c r="D622" s="19" t="s">
        <v>235</v>
      </c>
      <c r="E622" s="19" t="s">
        <v>26</v>
      </c>
      <c r="F622" s="20">
        <v>6</v>
      </c>
    </row>
    <row r="623" spans="2:6" x14ac:dyDescent="0.2">
      <c r="B623" s="17">
        <v>60033</v>
      </c>
      <c r="C623" s="18">
        <v>43754</v>
      </c>
      <c r="D623" s="19" t="s">
        <v>234</v>
      </c>
      <c r="E623" s="19" t="s">
        <v>43</v>
      </c>
      <c r="F623" s="20">
        <v>17</v>
      </c>
    </row>
    <row r="624" spans="2:6" x14ac:dyDescent="0.2">
      <c r="B624" s="17">
        <v>60034</v>
      </c>
      <c r="C624" s="18">
        <v>43755</v>
      </c>
      <c r="D624" s="19" t="s">
        <v>234</v>
      </c>
      <c r="E624" s="19" t="s">
        <v>129</v>
      </c>
      <c r="F624" s="20">
        <v>14</v>
      </c>
    </row>
    <row r="625" spans="2:6" x14ac:dyDescent="0.2">
      <c r="B625" s="17">
        <v>60035</v>
      </c>
      <c r="C625" s="18">
        <v>43755</v>
      </c>
      <c r="D625" s="19" t="s">
        <v>234</v>
      </c>
      <c r="E625" s="19" t="s">
        <v>184</v>
      </c>
      <c r="F625" s="20">
        <v>17</v>
      </c>
    </row>
    <row r="626" spans="2:6" x14ac:dyDescent="0.2">
      <c r="B626" s="17">
        <v>60036</v>
      </c>
      <c r="C626" s="18">
        <v>43755</v>
      </c>
      <c r="D626" s="19" t="s">
        <v>234</v>
      </c>
      <c r="E626" s="19" t="s">
        <v>144</v>
      </c>
      <c r="F626" s="20">
        <v>16</v>
      </c>
    </row>
    <row r="627" spans="2:6" x14ac:dyDescent="0.2">
      <c r="B627" s="17">
        <v>60037</v>
      </c>
      <c r="C627" s="18">
        <v>43755</v>
      </c>
      <c r="D627" s="19" t="s">
        <v>49</v>
      </c>
      <c r="E627" s="19" t="s">
        <v>236</v>
      </c>
      <c r="F627" s="20">
        <v>8</v>
      </c>
    </row>
    <row r="628" spans="2:6" x14ac:dyDescent="0.2">
      <c r="B628" s="17">
        <v>60038</v>
      </c>
      <c r="C628" s="18">
        <v>43755</v>
      </c>
      <c r="D628" s="19" t="s">
        <v>80</v>
      </c>
      <c r="E628" s="19" t="s">
        <v>6</v>
      </c>
      <c r="F628" s="20">
        <v>19</v>
      </c>
    </row>
    <row r="629" spans="2:6" x14ac:dyDescent="0.2">
      <c r="B629" s="17">
        <v>60039</v>
      </c>
      <c r="C629" s="18">
        <v>43755</v>
      </c>
      <c r="D629" s="19" t="s">
        <v>80</v>
      </c>
      <c r="E629" s="19" t="s">
        <v>7</v>
      </c>
      <c r="F629" s="20">
        <v>17</v>
      </c>
    </row>
    <row r="630" spans="2:6" x14ac:dyDescent="0.2">
      <c r="B630" s="17">
        <v>60040</v>
      </c>
      <c r="C630" s="18">
        <v>43755</v>
      </c>
      <c r="D630" s="19" t="s">
        <v>234</v>
      </c>
      <c r="E630" s="19" t="s">
        <v>89</v>
      </c>
      <c r="F630" s="20">
        <v>15</v>
      </c>
    </row>
    <row r="631" spans="2:6" x14ac:dyDescent="0.2">
      <c r="B631" s="17">
        <v>60041</v>
      </c>
      <c r="C631" s="18">
        <v>43755</v>
      </c>
      <c r="D631" s="19" t="s">
        <v>234</v>
      </c>
      <c r="E631" s="19" t="s">
        <v>184</v>
      </c>
      <c r="F631" s="20">
        <v>17</v>
      </c>
    </row>
    <row r="632" spans="2:6" x14ac:dyDescent="0.2">
      <c r="B632" s="17">
        <v>60042</v>
      </c>
      <c r="C632" s="18">
        <v>43755</v>
      </c>
      <c r="D632" s="19" t="s">
        <v>234</v>
      </c>
      <c r="E632" s="19" t="s">
        <v>6</v>
      </c>
      <c r="F632" s="20">
        <v>19</v>
      </c>
    </row>
    <row r="633" spans="2:6" x14ac:dyDescent="0.2">
      <c r="B633" s="17">
        <v>60043</v>
      </c>
      <c r="C633" s="18">
        <v>43755</v>
      </c>
      <c r="D633" s="19" t="s">
        <v>215</v>
      </c>
      <c r="E633" s="19" t="s">
        <v>7</v>
      </c>
      <c r="F633" s="20">
        <v>17</v>
      </c>
    </row>
    <row r="634" spans="2:6" x14ac:dyDescent="0.2">
      <c r="B634" s="17">
        <v>60044</v>
      </c>
      <c r="C634" s="18">
        <v>43755</v>
      </c>
      <c r="D634" s="19" t="s">
        <v>234</v>
      </c>
      <c r="E634" s="19" t="s">
        <v>227</v>
      </c>
      <c r="F634" s="20">
        <v>16</v>
      </c>
    </row>
    <row r="635" spans="2:6" x14ac:dyDescent="0.2">
      <c r="B635" s="17">
        <v>60045</v>
      </c>
      <c r="C635" s="18">
        <v>43755</v>
      </c>
      <c r="D635" s="19" t="s">
        <v>234</v>
      </c>
      <c r="E635" s="19" t="s">
        <v>181</v>
      </c>
      <c r="F635" s="20">
        <v>17</v>
      </c>
    </row>
    <row r="636" spans="2:6" x14ac:dyDescent="0.2">
      <c r="B636" s="17">
        <v>60046</v>
      </c>
      <c r="C636" s="18">
        <v>43755</v>
      </c>
      <c r="D636" s="19" t="s">
        <v>234</v>
      </c>
      <c r="E636" s="19" t="s">
        <v>144</v>
      </c>
      <c r="F636" s="20">
        <v>16</v>
      </c>
    </row>
    <row r="637" spans="2:6" x14ac:dyDescent="0.2">
      <c r="B637" s="17">
        <v>60047</v>
      </c>
      <c r="C637" s="18">
        <v>43755</v>
      </c>
      <c r="D637" s="19" t="s">
        <v>234</v>
      </c>
      <c r="E637" s="19" t="s">
        <v>43</v>
      </c>
      <c r="F637" s="20">
        <v>17</v>
      </c>
    </row>
    <row r="638" spans="2:6" x14ac:dyDescent="0.2">
      <c r="B638" s="17">
        <v>60048</v>
      </c>
      <c r="C638" s="18">
        <v>43755</v>
      </c>
      <c r="D638" s="19" t="s">
        <v>49</v>
      </c>
      <c r="E638" s="19" t="s">
        <v>236</v>
      </c>
      <c r="F638" s="20">
        <v>8</v>
      </c>
    </row>
    <row r="639" spans="2:6" x14ac:dyDescent="0.2">
      <c r="B639" s="17">
        <v>60049</v>
      </c>
      <c r="C639" s="18">
        <v>43755</v>
      </c>
      <c r="D639" s="19" t="s">
        <v>234</v>
      </c>
      <c r="E639" s="19" t="s">
        <v>145</v>
      </c>
      <c r="F639" s="20">
        <v>20</v>
      </c>
    </row>
    <row r="640" spans="2:6" x14ac:dyDescent="0.2">
      <c r="B640" s="17">
        <v>60050</v>
      </c>
      <c r="C640" s="18">
        <v>43755</v>
      </c>
      <c r="D640" s="19" t="s">
        <v>234</v>
      </c>
      <c r="E640" s="19" t="s">
        <v>73</v>
      </c>
      <c r="F640" s="20">
        <v>16</v>
      </c>
    </row>
    <row r="641" spans="2:6" x14ac:dyDescent="0.2">
      <c r="B641" s="17">
        <v>60051</v>
      </c>
      <c r="C641" s="18">
        <v>43755</v>
      </c>
      <c r="D641" s="19" t="s">
        <v>234</v>
      </c>
      <c r="E641" s="19" t="s">
        <v>157</v>
      </c>
      <c r="F641" s="20">
        <v>20</v>
      </c>
    </row>
    <row r="642" spans="2:6" x14ac:dyDescent="0.2">
      <c r="B642" s="17">
        <v>60052</v>
      </c>
      <c r="C642" s="18">
        <v>43755</v>
      </c>
      <c r="D642" s="19" t="s">
        <v>133</v>
      </c>
      <c r="E642" s="19" t="s">
        <v>145</v>
      </c>
      <c r="F642" s="20">
        <v>21</v>
      </c>
    </row>
    <row r="643" spans="2:6" x14ac:dyDescent="0.2">
      <c r="B643" s="17">
        <v>60053</v>
      </c>
      <c r="C643" s="18">
        <v>43755</v>
      </c>
      <c r="D643" s="19" t="s">
        <v>80</v>
      </c>
      <c r="E643" s="19" t="s">
        <v>7</v>
      </c>
      <c r="F643" s="20">
        <v>17</v>
      </c>
    </row>
    <row r="644" spans="2:6" x14ac:dyDescent="0.2">
      <c r="B644" s="17">
        <v>60054</v>
      </c>
      <c r="C644" s="18">
        <v>43755</v>
      </c>
      <c r="D644" s="19" t="s">
        <v>234</v>
      </c>
      <c r="E644" s="19" t="s">
        <v>184</v>
      </c>
      <c r="F644" s="20">
        <v>17</v>
      </c>
    </row>
    <row r="645" spans="2:6" x14ac:dyDescent="0.2">
      <c r="B645" s="17">
        <v>60055</v>
      </c>
      <c r="C645" s="18">
        <v>43755</v>
      </c>
      <c r="D645" s="19" t="s">
        <v>234</v>
      </c>
      <c r="E645" s="19" t="s">
        <v>129</v>
      </c>
      <c r="F645" s="20">
        <v>14</v>
      </c>
    </row>
    <row r="646" spans="2:6" x14ac:dyDescent="0.2">
      <c r="B646" s="17">
        <v>60056</v>
      </c>
      <c r="C646" s="18">
        <v>43755</v>
      </c>
      <c r="D646" s="19" t="s">
        <v>133</v>
      </c>
      <c r="E646" s="19" t="s">
        <v>6</v>
      </c>
      <c r="F646" s="20">
        <v>21</v>
      </c>
    </row>
    <row r="647" spans="2:6" x14ac:dyDescent="0.2">
      <c r="B647" s="17">
        <v>60057</v>
      </c>
      <c r="C647" s="18">
        <v>43755</v>
      </c>
      <c r="D647" s="19" t="s">
        <v>234</v>
      </c>
      <c r="E647" s="19" t="s">
        <v>181</v>
      </c>
      <c r="F647" s="20">
        <v>17</v>
      </c>
    </row>
    <row r="648" spans="2:6" x14ac:dyDescent="0.2">
      <c r="B648" s="17">
        <v>60058</v>
      </c>
      <c r="C648" s="18">
        <v>43755</v>
      </c>
      <c r="D648" s="19" t="s">
        <v>234</v>
      </c>
      <c r="E648" s="19" t="s">
        <v>227</v>
      </c>
      <c r="F648" s="20">
        <v>16</v>
      </c>
    </row>
    <row r="649" spans="2:6" x14ac:dyDescent="0.2">
      <c r="B649" s="17">
        <v>60059</v>
      </c>
      <c r="C649" s="18">
        <v>43755</v>
      </c>
      <c r="D649" s="19" t="s">
        <v>49</v>
      </c>
      <c r="E649" s="19" t="s">
        <v>236</v>
      </c>
      <c r="F649" s="20">
        <v>8</v>
      </c>
    </row>
    <row r="650" spans="2:6" x14ac:dyDescent="0.2">
      <c r="B650" s="17">
        <v>60060</v>
      </c>
      <c r="C650" s="18">
        <v>43755</v>
      </c>
      <c r="D650" s="19" t="s">
        <v>234</v>
      </c>
      <c r="E650" s="19" t="s">
        <v>144</v>
      </c>
      <c r="F650" s="20">
        <v>16</v>
      </c>
    </row>
    <row r="651" spans="2:6" x14ac:dyDescent="0.2">
      <c r="B651" s="17">
        <v>60061</v>
      </c>
      <c r="C651" s="18">
        <v>43755</v>
      </c>
      <c r="D651" s="19" t="s">
        <v>234</v>
      </c>
      <c r="E651" s="19" t="s">
        <v>43</v>
      </c>
      <c r="F651" s="20">
        <v>17</v>
      </c>
    </row>
    <row r="652" spans="2:6" x14ac:dyDescent="0.2">
      <c r="B652" s="17">
        <v>60062</v>
      </c>
      <c r="C652" s="18">
        <v>43755</v>
      </c>
      <c r="D652" s="19" t="s">
        <v>234</v>
      </c>
      <c r="E652" s="19" t="s">
        <v>73</v>
      </c>
      <c r="F652" s="20">
        <v>16</v>
      </c>
    </row>
    <row r="653" spans="2:6" x14ac:dyDescent="0.2">
      <c r="B653" s="17">
        <v>60063</v>
      </c>
      <c r="C653" s="18">
        <v>43755</v>
      </c>
      <c r="D653" s="19" t="s">
        <v>234</v>
      </c>
      <c r="E653" s="19" t="s">
        <v>145</v>
      </c>
      <c r="F653" s="20">
        <v>20</v>
      </c>
    </row>
    <row r="654" spans="2:6" x14ac:dyDescent="0.2">
      <c r="B654" s="17">
        <v>60064</v>
      </c>
      <c r="C654" s="18">
        <v>43755</v>
      </c>
      <c r="D654" s="19" t="s">
        <v>234</v>
      </c>
      <c r="E654" s="19" t="s">
        <v>157</v>
      </c>
      <c r="F654" s="20">
        <v>20</v>
      </c>
    </row>
    <row r="655" spans="2:6" x14ac:dyDescent="0.2">
      <c r="B655" s="17">
        <v>60065</v>
      </c>
      <c r="C655" s="18"/>
      <c r="D655" s="19"/>
      <c r="E655" s="19"/>
      <c r="F655" s="20"/>
    </row>
    <row r="656" spans="2:6" x14ac:dyDescent="0.2">
      <c r="B656" s="17">
        <v>60066</v>
      </c>
      <c r="C656" s="18">
        <v>43755</v>
      </c>
      <c r="D656" s="19" t="s">
        <v>234</v>
      </c>
      <c r="E656" s="19" t="s">
        <v>184</v>
      </c>
      <c r="F656" s="20">
        <v>17</v>
      </c>
    </row>
    <row r="657" spans="2:6" x14ac:dyDescent="0.2">
      <c r="B657" s="17">
        <v>60067</v>
      </c>
      <c r="C657" s="18">
        <v>43755</v>
      </c>
      <c r="D657" s="19" t="s">
        <v>234</v>
      </c>
      <c r="E657" s="19" t="s">
        <v>129</v>
      </c>
      <c r="F657" s="20">
        <v>14</v>
      </c>
    </row>
    <row r="658" spans="2:6" x14ac:dyDescent="0.2">
      <c r="B658" s="17">
        <v>60068</v>
      </c>
      <c r="C658" s="18">
        <v>43755</v>
      </c>
      <c r="D658" s="19" t="s">
        <v>49</v>
      </c>
      <c r="E658" s="19" t="s">
        <v>236</v>
      </c>
      <c r="F658" s="20">
        <v>8</v>
      </c>
    </row>
    <row r="659" spans="2:6" x14ac:dyDescent="0.2">
      <c r="B659" s="17">
        <v>60069</v>
      </c>
      <c r="C659" s="18">
        <v>43755</v>
      </c>
      <c r="D659" s="19" t="s">
        <v>234</v>
      </c>
      <c r="E659" s="19" t="s">
        <v>181</v>
      </c>
      <c r="F659" s="20">
        <v>17</v>
      </c>
    </row>
    <row r="660" spans="2:6" x14ac:dyDescent="0.2">
      <c r="B660" s="17">
        <v>60070</v>
      </c>
      <c r="C660" s="18">
        <v>43755</v>
      </c>
      <c r="D660" s="19" t="s">
        <v>234</v>
      </c>
      <c r="E660" s="19" t="s">
        <v>89</v>
      </c>
      <c r="F660" s="20">
        <v>15</v>
      </c>
    </row>
    <row r="661" spans="2:6" x14ac:dyDescent="0.2">
      <c r="B661" s="17">
        <v>60071</v>
      </c>
      <c r="C661" s="18">
        <v>43755</v>
      </c>
      <c r="D661" s="19" t="s">
        <v>234</v>
      </c>
      <c r="E661" s="19" t="s">
        <v>227</v>
      </c>
      <c r="F661" s="20">
        <v>16</v>
      </c>
    </row>
    <row r="662" spans="2:6" x14ac:dyDescent="0.2">
      <c r="B662" s="17">
        <v>60072</v>
      </c>
      <c r="C662" s="18">
        <v>43755</v>
      </c>
      <c r="D662" s="19" t="s">
        <v>234</v>
      </c>
      <c r="E662" s="19" t="s">
        <v>144</v>
      </c>
      <c r="F662" s="20">
        <v>16</v>
      </c>
    </row>
    <row r="663" spans="2:6" x14ac:dyDescent="0.2">
      <c r="B663" s="17">
        <v>60073</v>
      </c>
      <c r="C663" s="18">
        <v>43755</v>
      </c>
      <c r="D663" s="19" t="s">
        <v>234</v>
      </c>
      <c r="E663" s="19" t="s">
        <v>43</v>
      </c>
      <c r="F663" s="20">
        <v>17</v>
      </c>
    </row>
    <row r="664" spans="2:6" x14ac:dyDescent="0.2">
      <c r="B664" s="17">
        <v>60074</v>
      </c>
      <c r="C664" s="18">
        <v>43755</v>
      </c>
      <c r="D664" s="19" t="s">
        <v>234</v>
      </c>
      <c r="E664" s="19" t="s">
        <v>73</v>
      </c>
      <c r="F664" s="20">
        <v>16</v>
      </c>
    </row>
    <row r="665" spans="2:6" x14ac:dyDescent="0.2">
      <c r="B665" s="17">
        <v>60075</v>
      </c>
      <c r="C665" s="18">
        <v>43755</v>
      </c>
      <c r="D665" s="19" t="s">
        <v>235</v>
      </c>
      <c r="E665" s="19" t="s">
        <v>26</v>
      </c>
      <c r="F665" s="20">
        <v>6</v>
      </c>
    </row>
    <row r="666" spans="2:6" x14ac:dyDescent="0.2">
      <c r="B666" s="17">
        <v>60076</v>
      </c>
      <c r="C666" s="18">
        <v>43755</v>
      </c>
      <c r="D666" s="19" t="s">
        <v>80</v>
      </c>
      <c r="E666" s="19" t="s">
        <v>6</v>
      </c>
      <c r="F666" s="20">
        <v>19</v>
      </c>
    </row>
    <row r="667" spans="2:6" x14ac:dyDescent="0.2">
      <c r="B667" s="17">
        <v>60077</v>
      </c>
      <c r="C667" s="18">
        <v>43755</v>
      </c>
      <c r="D667" s="19" t="s">
        <v>234</v>
      </c>
      <c r="E667" s="19" t="s">
        <v>184</v>
      </c>
      <c r="F667" s="20">
        <v>17</v>
      </c>
    </row>
    <row r="668" spans="2:6" x14ac:dyDescent="0.2">
      <c r="B668" s="17">
        <v>60078</v>
      </c>
      <c r="C668" s="18">
        <v>43755</v>
      </c>
      <c r="D668" s="19" t="s">
        <v>234</v>
      </c>
      <c r="E668" s="19" t="s">
        <v>129</v>
      </c>
      <c r="F668" s="20">
        <v>14</v>
      </c>
    </row>
    <row r="669" spans="2:6" x14ac:dyDescent="0.2">
      <c r="B669" s="17">
        <v>60079</v>
      </c>
      <c r="C669" s="18">
        <v>43755</v>
      </c>
      <c r="D669" s="19" t="s">
        <v>234</v>
      </c>
      <c r="E669" s="19" t="s">
        <v>181</v>
      </c>
      <c r="F669" s="20">
        <v>17</v>
      </c>
    </row>
    <row r="670" spans="2:6" x14ac:dyDescent="0.2">
      <c r="B670" s="17">
        <v>60080</v>
      </c>
      <c r="C670" s="18">
        <v>43755</v>
      </c>
      <c r="D670" s="19" t="s">
        <v>80</v>
      </c>
      <c r="E670" s="19" t="s">
        <v>145</v>
      </c>
      <c r="F670" s="20">
        <v>21</v>
      </c>
    </row>
    <row r="671" spans="2:6" x14ac:dyDescent="0.2">
      <c r="B671" s="17">
        <v>60081</v>
      </c>
      <c r="C671" s="18">
        <v>43755</v>
      </c>
      <c r="D671" s="19" t="s">
        <v>80</v>
      </c>
      <c r="E671" s="19" t="s">
        <v>43</v>
      </c>
      <c r="F671" s="20">
        <v>17</v>
      </c>
    </row>
    <row r="672" spans="2:6" x14ac:dyDescent="0.2">
      <c r="B672" s="17">
        <v>60082</v>
      </c>
      <c r="C672" s="18">
        <v>43755</v>
      </c>
      <c r="D672" s="19" t="s">
        <v>80</v>
      </c>
      <c r="E672" s="19" t="s">
        <v>7</v>
      </c>
      <c r="F672" s="20">
        <v>17</v>
      </c>
    </row>
    <row r="673" spans="2:6" x14ac:dyDescent="0.2">
      <c r="B673" s="17">
        <v>60083</v>
      </c>
      <c r="C673" s="18">
        <v>43755</v>
      </c>
      <c r="D673" s="19" t="s">
        <v>234</v>
      </c>
      <c r="E673" s="19" t="s">
        <v>43</v>
      </c>
      <c r="F673" s="20">
        <v>17</v>
      </c>
    </row>
    <row r="674" spans="2:6" x14ac:dyDescent="0.2">
      <c r="B674" s="17">
        <v>60084</v>
      </c>
      <c r="C674" s="18">
        <v>43755</v>
      </c>
      <c r="D674" s="19" t="s">
        <v>234</v>
      </c>
      <c r="E674" s="19" t="s">
        <v>73</v>
      </c>
      <c r="F674" s="20">
        <v>16</v>
      </c>
    </row>
    <row r="675" spans="2:6" x14ac:dyDescent="0.2">
      <c r="B675" s="17">
        <v>60085</v>
      </c>
      <c r="C675" s="18">
        <v>43755</v>
      </c>
      <c r="D675" s="19" t="s">
        <v>234</v>
      </c>
      <c r="E675" s="19" t="s">
        <v>227</v>
      </c>
      <c r="F675" s="20">
        <v>16</v>
      </c>
    </row>
    <row r="676" spans="2:6" x14ac:dyDescent="0.2">
      <c r="B676" s="17">
        <v>60086</v>
      </c>
      <c r="C676" s="18">
        <v>43755</v>
      </c>
      <c r="D676" s="19" t="s">
        <v>49</v>
      </c>
      <c r="E676" s="19" t="s">
        <v>236</v>
      </c>
      <c r="F676" s="20">
        <v>8</v>
      </c>
    </row>
    <row r="677" spans="2:6" x14ac:dyDescent="0.2">
      <c r="B677" s="17">
        <v>60087</v>
      </c>
      <c r="C677" s="18">
        <v>43755</v>
      </c>
      <c r="D677" s="19" t="s">
        <v>80</v>
      </c>
      <c r="E677" s="19" t="s">
        <v>6</v>
      </c>
      <c r="F677" s="20">
        <v>19</v>
      </c>
    </row>
    <row r="678" spans="2:6" x14ac:dyDescent="0.2">
      <c r="B678" s="17">
        <v>60088</v>
      </c>
      <c r="C678" s="18">
        <v>43755</v>
      </c>
      <c r="D678" s="19" t="s">
        <v>237</v>
      </c>
      <c r="E678" s="19" t="s">
        <v>144</v>
      </c>
      <c r="F678" s="20">
        <v>17</v>
      </c>
    </row>
    <row r="679" spans="2:6" x14ac:dyDescent="0.2">
      <c r="B679" s="17">
        <v>60089</v>
      </c>
      <c r="C679" s="18">
        <v>43755</v>
      </c>
      <c r="D679" s="19" t="s">
        <v>234</v>
      </c>
      <c r="E679" s="19" t="s">
        <v>184</v>
      </c>
      <c r="F679" s="20">
        <v>17</v>
      </c>
    </row>
    <row r="680" spans="2:6" x14ac:dyDescent="0.2">
      <c r="B680" s="17">
        <v>60090</v>
      </c>
      <c r="C680" s="18">
        <v>43755</v>
      </c>
      <c r="D680" s="19" t="s">
        <v>237</v>
      </c>
      <c r="E680" s="19" t="s">
        <v>129</v>
      </c>
      <c r="F680" s="20">
        <v>14</v>
      </c>
    </row>
    <row r="681" spans="2:6" x14ac:dyDescent="0.2">
      <c r="B681" s="17">
        <v>60091</v>
      </c>
      <c r="C681" s="18">
        <v>43755</v>
      </c>
      <c r="D681" s="19" t="s">
        <v>237</v>
      </c>
      <c r="E681" s="19" t="s">
        <v>7</v>
      </c>
      <c r="F681" s="20">
        <v>17</v>
      </c>
    </row>
    <row r="682" spans="2:6" x14ac:dyDescent="0.2">
      <c r="B682" s="17">
        <v>60092</v>
      </c>
      <c r="C682" s="18">
        <v>43755</v>
      </c>
      <c r="D682" s="19" t="s">
        <v>49</v>
      </c>
      <c r="E682" s="19" t="s">
        <v>236</v>
      </c>
      <c r="F682" s="20">
        <v>8</v>
      </c>
    </row>
    <row r="683" spans="2:6" x14ac:dyDescent="0.2">
      <c r="B683" s="17">
        <v>60093</v>
      </c>
      <c r="C683" s="18">
        <v>43755</v>
      </c>
      <c r="D683" s="19" t="s">
        <v>237</v>
      </c>
      <c r="E683" s="19" t="s">
        <v>13</v>
      </c>
      <c r="F683" s="20">
        <v>17</v>
      </c>
    </row>
    <row r="684" spans="2:6" x14ac:dyDescent="0.2">
      <c r="B684" s="17">
        <v>60094</v>
      </c>
      <c r="C684" s="18">
        <v>43755</v>
      </c>
      <c r="D684" s="19" t="s">
        <v>234</v>
      </c>
      <c r="E684" s="19" t="s">
        <v>181</v>
      </c>
      <c r="F684" s="20">
        <v>17</v>
      </c>
    </row>
    <row r="685" spans="2:6" x14ac:dyDescent="0.2">
      <c r="B685" s="17">
        <v>60095</v>
      </c>
      <c r="C685" s="18">
        <v>43755</v>
      </c>
      <c r="D685" s="19" t="s">
        <v>133</v>
      </c>
      <c r="E685" s="19" t="s">
        <v>6</v>
      </c>
      <c r="F685" s="20">
        <v>21</v>
      </c>
    </row>
    <row r="686" spans="2:6" x14ac:dyDescent="0.2">
      <c r="B686" s="17">
        <v>60096</v>
      </c>
      <c r="C686" s="18">
        <v>43755</v>
      </c>
      <c r="D686" s="19" t="s">
        <v>237</v>
      </c>
      <c r="E686" s="19" t="s">
        <v>73</v>
      </c>
      <c r="F686" s="20">
        <v>16</v>
      </c>
    </row>
    <row r="687" spans="2:6" x14ac:dyDescent="0.2">
      <c r="B687" s="17">
        <v>60097</v>
      </c>
      <c r="C687" s="18">
        <v>43755</v>
      </c>
      <c r="D687" s="19" t="s">
        <v>234</v>
      </c>
      <c r="E687" s="19" t="s">
        <v>217</v>
      </c>
      <c r="F687" s="20">
        <v>20</v>
      </c>
    </row>
    <row r="688" spans="2:6" x14ac:dyDescent="0.2">
      <c r="B688" s="17">
        <v>60098</v>
      </c>
      <c r="C688" s="18">
        <v>43755</v>
      </c>
      <c r="D688" s="19" t="s">
        <v>237</v>
      </c>
      <c r="E688" s="19" t="s">
        <v>144</v>
      </c>
      <c r="F688" s="20">
        <v>17</v>
      </c>
    </row>
    <row r="689" spans="2:6" x14ac:dyDescent="0.2">
      <c r="B689" s="17">
        <v>60099</v>
      </c>
      <c r="C689" s="18">
        <v>43755</v>
      </c>
      <c r="D689" s="19" t="s">
        <v>49</v>
      </c>
      <c r="E689" s="19" t="s">
        <v>236</v>
      </c>
      <c r="F689" s="20">
        <v>8</v>
      </c>
    </row>
    <row r="690" spans="2:6" x14ac:dyDescent="0.2">
      <c r="B690" s="17">
        <v>60100</v>
      </c>
      <c r="C690" s="18">
        <v>43755</v>
      </c>
      <c r="D690" s="19" t="s">
        <v>234</v>
      </c>
      <c r="E690" s="19" t="s">
        <v>184</v>
      </c>
      <c r="F690" s="20">
        <v>17</v>
      </c>
    </row>
    <row r="691" spans="2:6" x14ac:dyDescent="0.2">
      <c r="B691" s="17">
        <v>60101</v>
      </c>
      <c r="C691" s="18">
        <v>43756</v>
      </c>
      <c r="D691" s="19" t="s">
        <v>80</v>
      </c>
      <c r="E691" s="19" t="s">
        <v>6</v>
      </c>
      <c r="F691" s="20">
        <v>19</v>
      </c>
    </row>
    <row r="692" spans="2:6" x14ac:dyDescent="0.2">
      <c r="B692" s="17">
        <v>60102</v>
      </c>
      <c r="C692" s="18">
        <v>43756</v>
      </c>
      <c r="D692" s="19" t="s">
        <v>80</v>
      </c>
      <c r="E692" s="19" t="s">
        <v>125</v>
      </c>
      <c r="F692" s="20">
        <v>20</v>
      </c>
    </row>
    <row r="693" spans="2:6" x14ac:dyDescent="0.2">
      <c r="B693" s="17">
        <v>60103</v>
      </c>
      <c r="C693" s="18">
        <v>43756</v>
      </c>
      <c r="D693" s="19" t="s">
        <v>234</v>
      </c>
      <c r="E693" s="19" t="s">
        <v>144</v>
      </c>
      <c r="F693" s="20">
        <v>16</v>
      </c>
    </row>
    <row r="694" spans="2:6" x14ac:dyDescent="0.2">
      <c r="B694" s="17">
        <v>60104</v>
      </c>
      <c r="C694" s="18">
        <v>43756</v>
      </c>
      <c r="D694" s="19" t="s">
        <v>234</v>
      </c>
      <c r="E694" s="19" t="s">
        <v>227</v>
      </c>
      <c r="F694" s="20">
        <v>16</v>
      </c>
    </row>
    <row r="695" spans="2:6" x14ac:dyDescent="0.2">
      <c r="B695" s="17">
        <v>60105</v>
      </c>
      <c r="C695" s="18">
        <v>43756</v>
      </c>
      <c r="D695" s="19" t="s">
        <v>234</v>
      </c>
      <c r="E695" s="19" t="s">
        <v>181</v>
      </c>
      <c r="F695" s="20">
        <v>17</v>
      </c>
    </row>
    <row r="696" spans="2:6" x14ac:dyDescent="0.2">
      <c r="B696" s="17">
        <v>60106</v>
      </c>
      <c r="C696" s="18">
        <v>43756</v>
      </c>
      <c r="D696" s="19" t="s">
        <v>234</v>
      </c>
      <c r="E696" s="19" t="s">
        <v>43</v>
      </c>
      <c r="F696" s="20">
        <v>17</v>
      </c>
    </row>
    <row r="697" spans="2:6" x14ac:dyDescent="0.2">
      <c r="B697" s="17">
        <v>60107</v>
      </c>
      <c r="C697" s="18">
        <v>43756</v>
      </c>
      <c r="D697" s="19" t="s">
        <v>234</v>
      </c>
      <c r="E697" s="19" t="s">
        <v>13</v>
      </c>
      <c r="F697" s="20">
        <v>15</v>
      </c>
    </row>
    <row r="698" spans="2:6" x14ac:dyDescent="0.2">
      <c r="B698" s="17">
        <v>60108</v>
      </c>
      <c r="C698" s="18"/>
      <c r="D698" s="19"/>
      <c r="E698" s="19"/>
      <c r="F698" s="20"/>
    </row>
    <row r="699" spans="2:6" x14ac:dyDescent="0.2">
      <c r="B699" s="17">
        <v>60109</v>
      </c>
      <c r="C699" s="18">
        <v>43756</v>
      </c>
      <c r="D699" s="19" t="s">
        <v>80</v>
      </c>
      <c r="E699" s="19" t="s">
        <v>145</v>
      </c>
      <c r="F699" s="20">
        <v>21</v>
      </c>
    </row>
    <row r="700" spans="2:6" x14ac:dyDescent="0.2">
      <c r="B700" s="17">
        <v>60110</v>
      </c>
      <c r="C700" s="18">
        <v>43756</v>
      </c>
      <c r="D700" s="19" t="s">
        <v>234</v>
      </c>
      <c r="E700" s="19" t="s">
        <v>217</v>
      </c>
      <c r="F700" s="20">
        <v>20</v>
      </c>
    </row>
    <row r="701" spans="2:6" x14ac:dyDescent="0.2">
      <c r="B701" s="17">
        <v>60111</v>
      </c>
      <c r="C701" s="18">
        <v>43756</v>
      </c>
      <c r="D701" s="19" t="s">
        <v>234</v>
      </c>
      <c r="E701" s="19" t="s">
        <v>37</v>
      </c>
      <c r="F701" s="20">
        <v>20</v>
      </c>
    </row>
    <row r="702" spans="2:6" x14ac:dyDescent="0.2">
      <c r="B702" s="17">
        <v>60112</v>
      </c>
      <c r="C702" s="18">
        <v>43756</v>
      </c>
      <c r="D702" s="19" t="s">
        <v>49</v>
      </c>
      <c r="E702" s="19" t="s">
        <v>236</v>
      </c>
      <c r="F702" s="20">
        <v>8</v>
      </c>
    </row>
    <row r="703" spans="2:6" x14ac:dyDescent="0.2">
      <c r="B703" s="17">
        <v>60113</v>
      </c>
      <c r="C703" s="18">
        <v>43756</v>
      </c>
      <c r="D703" s="19" t="s">
        <v>234</v>
      </c>
      <c r="E703" s="19" t="s">
        <v>73</v>
      </c>
      <c r="F703" s="20">
        <v>16</v>
      </c>
    </row>
    <row r="704" spans="2:6" x14ac:dyDescent="0.2">
      <c r="B704" s="17">
        <v>60114</v>
      </c>
      <c r="C704" s="18">
        <v>43756</v>
      </c>
      <c r="D704" s="19" t="s">
        <v>234</v>
      </c>
      <c r="E704" s="19" t="s">
        <v>125</v>
      </c>
      <c r="F704" s="20">
        <v>20</v>
      </c>
    </row>
    <row r="705" spans="2:6" x14ac:dyDescent="0.2">
      <c r="B705" s="17">
        <v>60115</v>
      </c>
      <c r="C705" s="18">
        <v>43756</v>
      </c>
      <c r="D705" s="19" t="s">
        <v>234</v>
      </c>
      <c r="E705" s="19" t="s">
        <v>184</v>
      </c>
      <c r="F705" s="20">
        <v>17</v>
      </c>
    </row>
    <row r="706" spans="2:6" x14ac:dyDescent="0.2">
      <c r="B706" s="17">
        <v>60116</v>
      </c>
      <c r="C706" s="18">
        <v>43756</v>
      </c>
      <c r="D706" s="19" t="s">
        <v>234</v>
      </c>
      <c r="E706" s="19" t="s">
        <v>144</v>
      </c>
      <c r="F706" s="20">
        <v>16</v>
      </c>
    </row>
    <row r="707" spans="2:6" x14ac:dyDescent="0.2">
      <c r="B707" s="17">
        <v>60117</v>
      </c>
      <c r="C707" s="18">
        <v>43756</v>
      </c>
      <c r="D707" s="19" t="s">
        <v>80</v>
      </c>
      <c r="E707" s="19" t="s">
        <v>227</v>
      </c>
      <c r="F707" s="20">
        <v>16</v>
      </c>
    </row>
    <row r="708" spans="2:6" x14ac:dyDescent="0.2">
      <c r="B708" s="17">
        <v>60118</v>
      </c>
      <c r="C708" s="18">
        <v>43756</v>
      </c>
      <c r="D708" s="19" t="s">
        <v>234</v>
      </c>
      <c r="E708" s="19" t="s">
        <v>43</v>
      </c>
      <c r="F708" s="20">
        <v>17</v>
      </c>
    </row>
    <row r="709" spans="2:6" x14ac:dyDescent="0.2">
      <c r="B709" s="17">
        <v>60119</v>
      </c>
      <c r="C709" s="18">
        <v>43756</v>
      </c>
      <c r="D709" s="19" t="s">
        <v>80</v>
      </c>
      <c r="E709" s="19" t="s">
        <v>6</v>
      </c>
      <c r="F709" s="20">
        <v>19</v>
      </c>
    </row>
    <row r="710" spans="2:6" x14ac:dyDescent="0.2">
      <c r="B710" s="17">
        <v>60120</v>
      </c>
      <c r="C710" s="18">
        <v>43756</v>
      </c>
      <c r="D710" s="19" t="s">
        <v>234</v>
      </c>
      <c r="E710" s="19" t="s">
        <v>13</v>
      </c>
      <c r="F710" s="20">
        <v>15</v>
      </c>
    </row>
    <row r="711" spans="2:6" x14ac:dyDescent="0.2">
      <c r="B711" s="17">
        <v>60121</v>
      </c>
      <c r="C711" s="18">
        <v>43756</v>
      </c>
      <c r="D711" s="19" t="s">
        <v>234</v>
      </c>
      <c r="E711" s="19" t="s">
        <v>181</v>
      </c>
      <c r="F711" s="20">
        <v>17</v>
      </c>
    </row>
    <row r="712" spans="2:6" x14ac:dyDescent="0.2">
      <c r="B712" s="17">
        <v>60122</v>
      </c>
      <c r="C712" s="18">
        <v>43756</v>
      </c>
      <c r="D712" s="19" t="s">
        <v>49</v>
      </c>
      <c r="E712" s="19" t="s">
        <v>236</v>
      </c>
      <c r="F712" s="20">
        <v>8</v>
      </c>
    </row>
    <row r="713" spans="2:6" x14ac:dyDescent="0.2">
      <c r="B713" s="17">
        <v>60123</v>
      </c>
      <c r="C713" s="18">
        <v>43756</v>
      </c>
      <c r="D713" s="19" t="s">
        <v>234</v>
      </c>
      <c r="E713" s="19" t="s">
        <v>217</v>
      </c>
      <c r="F713" s="20">
        <v>20</v>
      </c>
    </row>
    <row r="714" spans="2:6" x14ac:dyDescent="0.2">
      <c r="B714" s="17">
        <v>60124</v>
      </c>
      <c r="C714" s="18">
        <v>43756</v>
      </c>
      <c r="D714" s="19" t="s">
        <v>80</v>
      </c>
      <c r="E714" s="19" t="s">
        <v>145</v>
      </c>
      <c r="F714" s="20">
        <v>21</v>
      </c>
    </row>
    <row r="715" spans="2:6" x14ac:dyDescent="0.2">
      <c r="B715" s="17">
        <v>60125</v>
      </c>
      <c r="C715" s="18">
        <v>43756</v>
      </c>
      <c r="D715" s="19" t="s">
        <v>80</v>
      </c>
      <c r="E715" s="19" t="s">
        <v>73</v>
      </c>
      <c r="F715" s="20">
        <v>16</v>
      </c>
    </row>
    <row r="716" spans="2:6" x14ac:dyDescent="0.2">
      <c r="B716" s="17">
        <v>60126</v>
      </c>
      <c r="C716" s="18">
        <v>43756</v>
      </c>
      <c r="D716" s="19" t="s">
        <v>234</v>
      </c>
      <c r="E716" s="19" t="s">
        <v>184</v>
      </c>
      <c r="F716" s="20">
        <v>17</v>
      </c>
    </row>
    <row r="717" spans="2:6" x14ac:dyDescent="0.2">
      <c r="B717" s="17">
        <v>60127</v>
      </c>
      <c r="C717" s="18">
        <v>43756</v>
      </c>
      <c r="D717" s="19" t="s">
        <v>80</v>
      </c>
      <c r="E717" s="19" t="s">
        <v>125</v>
      </c>
      <c r="F717" s="20">
        <v>20</v>
      </c>
    </row>
    <row r="718" spans="2:6" x14ac:dyDescent="0.2">
      <c r="B718" s="17">
        <v>60128</v>
      </c>
      <c r="C718" s="18">
        <v>43756</v>
      </c>
      <c r="D718" s="19" t="s">
        <v>234</v>
      </c>
      <c r="E718" s="19" t="s">
        <v>227</v>
      </c>
      <c r="F718" s="20">
        <v>16</v>
      </c>
    </row>
    <row r="719" spans="2:6" x14ac:dyDescent="0.2">
      <c r="B719" s="17">
        <v>60129</v>
      </c>
      <c r="C719" s="18">
        <v>43756</v>
      </c>
      <c r="D719" s="19" t="s">
        <v>49</v>
      </c>
      <c r="E719" s="19" t="s">
        <v>236</v>
      </c>
      <c r="F719" s="20">
        <v>8</v>
      </c>
    </row>
    <row r="720" spans="2:6" x14ac:dyDescent="0.2">
      <c r="B720" s="17">
        <v>60130</v>
      </c>
      <c r="C720" s="18">
        <v>43756</v>
      </c>
      <c r="D720" s="19" t="s">
        <v>80</v>
      </c>
      <c r="E720" s="19" t="s">
        <v>43</v>
      </c>
      <c r="F720" s="20">
        <v>17</v>
      </c>
    </row>
    <row r="721" spans="2:6" x14ac:dyDescent="0.2">
      <c r="B721" s="17">
        <v>60131</v>
      </c>
      <c r="C721" s="18">
        <v>43756</v>
      </c>
      <c r="D721" s="19" t="s">
        <v>234</v>
      </c>
      <c r="E721" s="19" t="s">
        <v>181</v>
      </c>
      <c r="F721" s="20">
        <v>17</v>
      </c>
    </row>
    <row r="722" spans="2:6" x14ac:dyDescent="0.2">
      <c r="B722" s="17">
        <v>60132</v>
      </c>
      <c r="C722" s="18">
        <v>43756</v>
      </c>
      <c r="D722" s="19" t="s">
        <v>234</v>
      </c>
      <c r="E722" s="19" t="s">
        <v>13</v>
      </c>
      <c r="F722" s="20">
        <v>15</v>
      </c>
    </row>
    <row r="723" spans="2:6" x14ac:dyDescent="0.2">
      <c r="B723" s="17">
        <v>60133</v>
      </c>
      <c r="C723" s="18">
        <v>43756</v>
      </c>
      <c r="D723" s="19" t="s">
        <v>49</v>
      </c>
      <c r="E723" s="19" t="s">
        <v>236</v>
      </c>
      <c r="F723" s="20">
        <v>8</v>
      </c>
    </row>
    <row r="724" spans="2:6" x14ac:dyDescent="0.2">
      <c r="B724" s="17">
        <v>60134</v>
      </c>
      <c r="C724" s="18">
        <v>43756</v>
      </c>
      <c r="D724" s="19" t="s">
        <v>234</v>
      </c>
      <c r="E724" s="19" t="s">
        <v>184</v>
      </c>
      <c r="F724" s="20">
        <v>17</v>
      </c>
    </row>
    <row r="725" spans="2:6" x14ac:dyDescent="0.2">
      <c r="B725" s="17">
        <v>60135</v>
      </c>
      <c r="C725" s="18">
        <v>43756</v>
      </c>
      <c r="D725" s="19" t="s">
        <v>237</v>
      </c>
      <c r="E725" s="19" t="s">
        <v>6</v>
      </c>
      <c r="F725" s="20">
        <v>21</v>
      </c>
    </row>
    <row r="726" spans="2:6" x14ac:dyDescent="0.2">
      <c r="B726" s="17">
        <v>60136</v>
      </c>
      <c r="C726" s="18">
        <v>43756</v>
      </c>
      <c r="D726" s="19" t="s">
        <v>237</v>
      </c>
      <c r="E726" s="19" t="s">
        <v>125</v>
      </c>
      <c r="F726" s="20">
        <v>20</v>
      </c>
    </row>
    <row r="727" spans="2:6" x14ac:dyDescent="0.2">
      <c r="B727" s="17">
        <v>60137</v>
      </c>
      <c r="C727" s="18">
        <v>43756</v>
      </c>
      <c r="D727" s="19" t="s">
        <v>80</v>
      </c>
      <c r="E727" s="19" t="s">
        <v>43</v>
      </c>
      <c r="F727" s="20">
        <v>17</v>
      </c>
    </row>
    <row r="728" spans="2:6" x14ac:dyDescent="0.2">
      <c r="B728" s="17">
        <v>60138</v>
      </c>
      <c r="C728" s="18">
        <v>43756</v>
      </c>
      <c r="D728" s="19" t="s">
        <v>234</v>
      </c>
      <c r="E728" s="19" t="s">
        <v>184</v>
      </c>
      <c r="F728" s="20">
        <v>17</v>
      </c>
    </row>
    <row r="729" spans="2:6" x14ac:dyDescent="0.2">
      <c r="B729" s="17">
        <v>60139</v>
      </c>
      <c r="C729" s="18">
        <v>43756</v>
      </c>
      <c r="D729" s="19" t="s">
        <v>234</v>
      </c>
      <c r="E729" s="19" t="s">
        <v>181</v>
      </c>
      <c r="F729" s="20">
        <v>17</v>
      </c>
    </row>
    <row r="730" spans="2:6" x14ac:dyDescent="0.2">
      <c r="B730" s="17">
        <v>60140</v>
      </c>
      <c r="C730" s="18">
        <v>43756</v>
      </c>
      <c r="D730" s="19" t="s">
        <v>237</v>
      </c>
      <c r="E730" s="19" t="s">
        <v>217</v>
      </c>
      <c r="F730" s="20">
        <v>20</v>
      </c>
    </row>
    <row r="731" spans="2:6" x14ac:dyDescent="0.2">
      <c r="B731" s="17">
        <v>60141</v>
      </c>
      <c r="C731" s="18">
        <v>43756</v>
      </c>
      <c r="D731" s="19" t="s">
        <v>237</v>
      </c>
      <c r="E731" s="19" t="s">
        <v>13</v>
      </c>
      <c r="F731" s="20">
        <v>17</v>
      </c>
    </row>
    <row r="732" spans="2:6" x14ac:dyDescent="0.2">
      <c r="B732" s="17">
        <v>60142</v>
      </c>
      <c r="C732" s="18">
        <v>43756</v>
      </c>
      <c r="D732" s="19" t="s">
        <v>80</v>
      </c>
      <c r="E732" s="19" t="s">
        <v>73</v>
      </c>
      <c r="F732" s="20">
        <v>16</v>
      </c>
    </row>
    <row r="733" spans="2:6" x14ac:dyDescent="0.2">
      <c r="B733" s="17">
        <v>60143</v>
      </c>
      <c r="C733" s="18">
        <v>43756</v>
      </c>
      <c r="D733" s="19" t="s">
        <v>80</v>
      </c>
      <c r="E733" s="19" t="s">
        <v>145</v>
      </c>
      <c r="F733" s="20">
        <v>21</v>
      </c>
    </row>
    <row r="734" spans="2:6" x14ac:dyDescent="0.2">
      <c r="B734" s="17">
        <v>60144</v>
      </c>
      <c r="C734" s="18">
        <v>43756</v>
      </c>
      <c r="D734" s="19" t="s">
        <v>80</v>
      </c>
      <c r="E734" s="19" t="s">
        <v>227</v>
      </c>
      <c r="F734" s="20">
        <v>16</v>
      </c>
    </row>
    <row r="735" spans="2:6" x14ac:dyDescent="0.2">
      <c r="B735" s="17">
        <v>60145</v>
      </c>
      <c r="C735" s="18">
        <v>43756</v>
      </c>
      <c r="D735" s="19" t="s">
        <v>80</v>
      </c>
      <c r="E735" s="19" t="s">
        <v>43</v>
      </c>
      <c r="F735" s="20">
        <v>17</v>
      </c>
    </row>
    <row r="736" spans="2:6" x14ac:dyDescent="0.2">
      <c r="B736" s="17">
        <v>60146</v>
      </c>
      <c r="C736" s="18">
        <v>43756</v>
      </c>
      <c r="D736" s="19" t="s">
        <v>80</v>
      </c>
      <c r="E736" s="19" t="s">
        <v>7</v>
      </c>
      <c r="F736" s="20">
        <v>17</v>
      </c>
    </row>
    <row r="737" spans="2:6" x14ac:dyDescent="0.2">
      <c r="B737" s="17">
        <v>60147</v>
      </c>
      <c r="C737" s="18"/>
      <c r="D737" s="19"/>
      <c r="E737" s="19"/>
      <c r="F737" s="20"/>
    </row>
    <row r="738" spans="2:6" x14ac:dyDescent="0.2">
      <c r="B738" s="17">
        <v>60148</v>
      </c>
      <c r="C738" s="18">
        <v>43756</v>
      </c>
      <c r="D738" s="19" t="s">
        <v>234</v>
      </c>
      <c r="E738" s="19" t="s">
        <v>181</v>
      </c>
      <c r="F738" s="20">
        <v>17</v>
      </c>
    </row>
    <row r="739" spans="2:6" x14ac:dyDescent="0.2">
      <c r="B739" s="17">
        <v>60149</v>
      </c>
      <c r="C739" s="18">
        <v>43756</v>
      </c>
      <c r="D739" s="19" t="s">
        <v>49</v>
      </c>
      <c r="E739" s="19" t="s">
        <v>236</v>
      </c>
      <c r="F739" s="20">
        <v>8</v>
      </c>
    </row>
    <row r="740" spans="2:6" x14ac:dyDescent="0.2">
      <c r="B740" s="17">
        <v>60150</v>
      </c>
      <c r="C740" s="18">
        <v>43756</v>
      </c>
      <c r="D740" s="19" t="s">
        <v>234</v>
      </c>
      <c r="E740" s="19" t="s">
        <v>184</v>
      </c>
      <c r="F740" s="20">
        <v>17</v>
      </c>
    </row>
    <row r="741" spans="2:6" x14ac:dyDescent="0.2">
      <c r="B741" s="17">
        <v>60151</v>
      </c>
      <c r="C741" s="18">
        <v>43759</v>
      </c>
      <c r="D741" s="19" t="s">
        <v>49</v>
      </c>
      <c r="E741" s="19" t="s">
        <v>236</v>
      </c>
      <c r="F741" s="20">
        <v>8</v>
      </c>
    </row>
    <row r="742" spans="2:6" x14ac:dyDescent="0.2">
      <c r="B742" s="17">
        <v>60152</v>
      </c>
      <c r="C742" s="18">
        <v>43759</v>
      </c>
      <c r="D742" s="19" t="s">
        <v>80</v>
      </c>
      <c r="E742" s="19" t="s">
        <v>145</v>
      </c>
      <c r="F742" s="20">
        <v>21</v>
      </c>
    </row>
    <row r="743" spans="2:6" x14ac:dyDescent="0.2">
      <c r="B743" s="17">
        <v>60153</v>
      </c>
      <c r="C743" s="18">
        <v>43759</v>
      </c>
      <c r="D743" s="19" t="s">
        <v>80</v>
      </c>
      <c r="E743" s="19" t="s">
        <v>227</v>
      </c>
      <c r="F743" s="20">
        <v>16</v>
      </c>
    </row>
    <row r="744" spans="2:6" x14ac:dyDescent="0.2">
      <c r="B744" s="17">
        <v>60154</v>
      </c>
      <c r="C744" s="18">
        <v>43759</v>
      </c>
      <c r="D744" s="19" t="s">
        <v>80</v>
      </c>
      <c r="E744" s="19" t="s">
        <v>129</v>
      </c>
      <c r="F744" s="20">
        <v>14</v>
      </c>
    </row>
    <row r="745" spans="2:6" x14ac:dyDescent="0.2">
      <c r="B745" s="17">
        <v>60155</v>
      </c>
      <c r="C745" s="18">
        <v>43759</v>
      </c>
      <c r="D745" s="19" t="s">
        <v>80</v>
      </c>
      <c r="E745" s="19" t="s">
        <v>7</v>
      </c>
      <c r="F745" s="20">
        <v>17</v>
      </c>
    </row>
    <row r="746" spans="2:6" x14ac:dyDescent="0.2">
      <c r="B746" s="17">
        <v>60156</v>
      </c>
      <c r="C746" s="18">
        <v>43759</v>
      </c>
      <c r="D746" s="19" t="s">
        <v>80</v>
      </c>
      <c r="E746" s="19" t="s">
        <v>6</v>
      </c>
      <c r="F746" s="20">
        <v>19</v>
      </c>
    </row>
    <row r="747" spans="2:6" x14ac:dyDescent="0.2">
      <c r="B747" s="17">
        <v>60157</v>
      </c>
      <c r="C747" s="18">
        <v>43759</v>
      </c>
      <c r="D747" s="19" t="s">
        <v>80</v>
      </c>
      <c r="E747" s="19" t="s">
        <v>43</v>
      </c>
      <c r="F747" s="20">
        <v>20</v>
      </c>
    </row>
    <row r="748" spans="2:6" x14ac:dyDescent="0.2">
      <c r="B748" s="17">
        <v>60158</v>
      </c>
      <c r="C748" s="18">
        <v>43759</v>
      </c>
      <c r="D748" s="19" t="s">
        <v>80</v>
      </c>
      <c r="E748" s="19" t="s">
        <v>217</v>
      </c>
      <c r="F748" s="20">
        <v>20</v>
      </c>
    </row>
    <row r="749" spans="2:6" x14ac:dyDescent="0.2">
      <c r="B749" s="17">
        <v>60159</v>
      </c>
      <c r="C749" s="18">
        <v>43759</v>
      </c>
      <c r="D749" s="19" t="s">
        <v>80</v>
      </c>
      <c r="E749" s="19" t="s">
        <v>145</v>
      </c>
      <c r="F749" s="20">
        <v>21</v>
      </c>
    </row>
    <row r="750" spans="2:6" x14ac:dyDescent="0.2">
      <c r="B750" s="17">
        <v>60160</v>
      </c>
      <c r="C750" s="18">
        <v>43759</v>
      </c>
      <c r="D750" s="19" t="s">
        <v>80</v>
      </c>
      <c r="E750" s="19" t="s">
        <v>7</v>
      </c>
      <c r="F750" s="20">
        <v>17</v>
      </c>
    </row>
    <row r="751" spans="2:6" x14ac:dyDescent="0.2">
      <c r="B751" s="17">
        <v>60161</v>
      </c>
      <c r="C751" s="18">
        <v>43759</v>
      </c>
      <c r="D751" s="19" t="s">
        <v>80</v>
      </c>
      <c r="E751" s="19" t="s">
        <v>129</v>
      </c>
      <c r="F751" s="20">
        <v>14</v>
      </c>
    </row>
    <row r="752" spans="2:6" x14ac:dyDescent="0.2">
      <c r="B752" s="17">
        <v>60162</v>
      </c>
      <c r="C752" s="18">
        <v>43759</v>
      </c>
      <c r="D752" s="19" t="s">
        <v>80</v>
      </c>
      <c r="E752" s="19" t="s">
        <v>6</v>
      </c>
      <c r="F752" s="20">
        <v>19</v>
      </c>
    </row>
    <row r="753" spans="2:6" x14ac:dyDescent="0.2">
      <c r="B753" s="17">
        <v>60163</v>
      </c>
      <c r="C753" s="18">
        <v>43759</v>
      </c>
      <c r="D753" s="19" t="s">
        <v>80</v>
      </c>
      <c r="E753" s="19" t="s">
        <v>45</v>
      </c>
      <c r="F753" s="20">
        <v>20</v>
      </c>
    </row>
    <row r="754" spans="2:6" x14ac:dyDescent="0.2">
      <c r="B754" s="17">
        <v>60164</v>
      </c>
      <c r="C754" s="18">
        <v>43760</v>
      </c>
      <c r="D754" s="19" t="s">
        <v>80</v>
      </c>
      <c r="E754" s="19" t="s">
        <v>217</v>
      </c>
      <c r="F754" s="20">
        <v>20</v>
      </c>
    </row>
    <row r="755" spans="2:6" x14ac:dyDescent="0.2">
      <c r="B755" s="17">
        <v>60165</v>
      </c>
      <c r="C755" s="18">
        <v>43760</v>
      </c>
      <c r="D755" s="19" t="s">
        <v>80</v>
      </c>
      <c r="E755" s="19" t="s">
        <v>7</v>
      </c>
      <c r="F755" s="20">
        <v>17</v>
      </c>
    </row>
    <row r="756" spans="2:6" x14ac:dyDescent="0.2">
      <c r="B756" s="17">
        <v>60166</v>
      </c>
      <c r="C756" s="18">
        <v>43760</v>
      </c>
      <c r="D756" s="19" t="s">
        <v>215</v>
      </c>
      <c r="E756" s="19" t="s">
        <v>7</v>
      </c>
      <c r="F756" s="20">
        <v>17</v>
      </c>
    </row>
    <row r="757" spans="2:6" x14ac:dyDescent="0.2">
      <c r="B757" s="17">
        <v>60167</v>
      </c>
      <c r="C757" s="18">
        <v>43760</v>
      </c>
      <c r="D757" s="19" t="s">
        <v>80</v>
      </c>
      <c r="E757" s="19" t="s">
        <v>13</v>
      </c>
      <c r="F757" s="20">
        <v>17</v>
      </c>
    </row>
    <row r="758" spans="2:6" x14ac:dyDescent="0.2">
      <c r="B758" s="17">
        <v>60168</v>
      </c>
      <c r="C758" s="18">
        <v>43760</v>
      </c>
      <c r="D758" s="19" t="s">
        <v>80</v>
      </c>
      <c r="E758" s="19" t="s">
        <v>145</v>
      </c>
      <c r="F758" s="20">
        <v>21</v>
      </c>
    </row>
    <row r="759" spans="2:6" x14ac:dyDescent="0.2">
      <c r="B759" s="17">
        <v>60169</v>
      </c>
      <c r="C759" s="18">
        <v>43760</v>
      </c>
      <c r="D759" s="19" t="s">
        <v>80</v>
      </c>
      <c r="E759" s="19" t="s">
        <v>184</v>
      </c>
      <c r="F759" s="20">
        <v>17</v>
      </c>
    </row>
    <row r="760" spans="2:6" x14ac:dyDescent="0.2">
      <c r="B760" s="17">
        <v>60170</v>
      </c>
      <c r="C760" s="18">
        <v>43760</v>
      </c>
      <c r="D760" s="19" t="s">
        <v>80</v>
      </c>
      <c r="E760" s="19" t="s">
        <v>181</v>
      </c>
      <c r="F760" s="20">
        <v>17</v>
      </c>
    </row>
    <row r="761" spans="2:6" x14ac:dyDescent="0.2">
      <c r="B761" s="17">
        <v>60171</v>
      </c>
      <c r="C761" s="18">
        <v>43760</v>
      </c>
      <c r="D761" s="19" t="s">
        <v>80</v>
      </c>
      <c r="E761" s="19" t="s">
        <v>20</v>
      </c>
      <c r="F761" s="20">
        <v>17</v>
      </c>
    </row>
    <row r="762" spans="2:6" x14ac:dyDescent="0.2">
      <c r="B762" s="17">
        <v>60172</v>
      </c>
      <c r="C762" s="18">
        <v>43760</v>
      </c>
      <c r="D762" s="19" t="s">
        <v>237</v>
      </c>
      <c r="E762" s="19" t="s">
        <v>13</v>
      </c>
      <c r="F762" s="20">
        <v>17</v>
      </c>
    </row>
    <row r="763" spans="2:6" x14ac:dyDescent="0.2">
      <c r="B763" s="17">
        <v>60173</v>
      </c>
      <c r="C763" s="18">
        <v>43760</v>
      </c>
      <c r="D763" s="19" t="s">
        <v>237</v>
      </c>
      <c r="E763" s="19" t="s">
        <v>144</v>
      </c>
      <c r="F763" s="20">
        <v>17</v>
      </c>
    </row>
    <row r="764" spans="2:6" x14ac:dyDescent="0.2">
      <c r="B764" s="17">
        <v>60174</v>
      </c>
      <c r="C764" s="18">
        <v>43760</v>
      </c>
      <c r="D764" s="19" t="s">
        <v>80</v>
      </c>
      <c r="E764" s="19" t="s">
        <v>145</v>
      </c>
      <c r="F764" s="20">
        <v>21</v>
      </c>
    </row>
    <row r="765" spans="2:6" x14ac:dyDescent="0.2">
      <c r="B765" s="17">
        <v>60175</v>
      </c>
      <c r="C765" s="18">
        <v>43760</v>
      </c>
      <c r="D765" s="19" t="s">
        <v>80</v>
      </c>
      <c r="E765" s="19" t="s">
        <v>184</v>
      </c>
      <c r="F765" s="20">
        <v>17</v>
      </c>
    </row>
    <row r="766" spans="2:6" x14ac:dyDescent="0.2">
      <c r="B766" s="17">
        <v>60176</v>
      </c>
      <c r="C766" s="18">
        <v>43760</v>
      </c>
      <c r="D766" s="19" t="s">
        <v>80</v>
      </c>
      <c r="E766" s="19" t="s">
        <v>181</v>
      </c>
      <c r="F766" s="20">
        <v>17</v>
      </c>
    </row>
    <row r="767" spans="2:6" x14ac:dyDescent="0.2">
      <c r="B767" s="17">
        <v>60177</v>
      </c>
      <c r="C767" s="18">
        <v>43760</v>
      </c>
      <c r="D767" s="19" t="s">
        <v>80</v>
      </c>
      <c r="E767" s="19" t="s">
        <v>20</v>
      </c>
      <c r="F767" s="20">
        <v>17</v>
      </c>
    </row>
    <row r="768" spans="2:6" x14ac:dyDescent="0.2">
      <c r="B768" s="17">
        <v>60178</v>
      </c>
      <c r="C768" s="18">
        <v>43760</v>
      </c>
      <c r="D768" s="19" t="s">
        <v>237</v>
      </c>
      <c r="E768" s="19" t="s">
        <v>7</v>
      </c>
      <c r="F768" s="20">
        <v>17</v>
      </c>
    </row>
    <row r="769" spans="2:6" x14ac:dyDescent="0.2">
      <c r="B769" s="17">
        <v>60179</v>
      </c>
      <c r="C769" s="18">
        <v>43760</v>
      </c>
      <c r="D769" s="19" t="s">
        <v>80</v>
      </c>
      <c r="E769" s="19" t="s">
        <v>145</v>
      </c>
      <c r="F769" s="20">
        <v>21</v>
      </c>
    </row>
    <row r="770" spans="2:6" x14ac:dyDescent="0.2">
      <c r="B770" s="17">
        <v>60180</v>
      </c>
      <c r="C770" s="18">
        <v>43760</v>
      </c>
      <c r="D770" s="19" t="s">
        <v>237</v>
      </c>
      <c r="E770" s="19" t="s">
        <v>13</v>
      </c>
      <c r="F770" s="20">
        <v>17</v>
      </c>
    </row>
    <row r="771" spans="2:6" x14ac:dyDescent="0.2">
      <c r="B771" s="17">
        <v>60181</v>
      </c>
      <c r="C771" s="18">
        <v>43760</v>
      </c>
      <c r="D771" s="19" t="s">
        <v>237</v>
      </c>
      <c r="E771" s="19" t="s">
        <v>217</v>
      </c>
      <c r="F771" s="20">
        <v>20</v>
      </c>
    </row>
    <row r="772" spans="2:6" x14ac:dyDescent="0.2">
      <c r="B772" s="17">
        <v>60182</v>
      </c>
      <c r="C772" s="18">
        <v>43760</v>
      </c>
      <c r="D772" s="19" t="s">
        <v>80</v>
      </c>
      <c r="E772" s="19" t="s">
        <v>184</v>
      </c>
      <c r="F772" s="20">
        <v>17</v>
      </c>
    </row>
    <row r="773" spans="2:6" x14ac:dyDescent="0.2">
      <c r="B773" s="17">
        <v>60183</v>
      </c>
      <c r="C773" s="18">
        <v>43760</v>
      </c>
      <c r="D773" s="19" t="s">
        <v>80</v>
      </c>
      <c r="E773" s="19" t="s">
        <v>181</v>
      </c>
      <c r="F773" s="20">
        <v>17</v>
      </c>
    </row>
    <row r="774" spans="2:6" x14ac:dyDescent="0.2">
      <c r="B774" s="17">
        <v>60184</v>
      </c>
      <c r="C774" s="18">
        <v>43760</v>
      </c>
      <c r="D774" s="19" t="s">
        <v>80</v>
      </c>
      <c r="E774" s="19" t="s">
        <v>20</v>
      </c>
      <c r="F774" s="20">
        <v>17</v>
      </c>
    </row>
    <row r="775" spans="2:6" x14ac:dyDescent="0.2">
      <c r="B775" s="17">
        <v>60185</v>
      </c>
      <c r="C775" s="18">
        <v>43760</v>
      </c>
      <c r="D775" s="19" t="s">
        <v>237</v>
      </c>
      <c r="E775" s="19" t="s">
        <v>144</v>
      </c>
      <c r="F775" s="20">
        <v>17</v>
      </c>
    </row>
    <row r="776" spans="2:6" x14ac:dyDescent="0.2">
      <c r="B776" s="17">
        <v>60186</v>
      </c>
      <c r="C776" s="18">
        <v>43760</v>
      </c>
      <c r="D776" s="19" t="s">
        <v>237</v>
      </c>
      <c r="E776" s="19" t="s">
        <v>7</v>
      </c>
      <c r="F776" s="20">
        <v>17</v>
      </c>
    </row>
    <row r="777" spans="2:6" x14ac:dyDescent="0.2">
      <c r="B777" s="17">
        <v>60187</v>
      </c>
      <c r="C777" s="18">
        <v>43760</v>
      </c>
      <c r="D777" s="19" t="s">
        <v>237</v>
      </c>
      <c r="E777" s="19" t="s">
        <v>7</v>
      </c>
      <c r="F777" s="20">
        <v>17</v>
      </c>
    </row>
    <row r="778" spans="2:6" x14ac:dyDescent="0.2">
      <c r="B778" s="17">
        <v>60188</v>
      </c>
      <c r="C778" s="18">
        <v>43761</v>
      </c>
      <c r="D778" s="19" t="s">
        <v>237</v>
      </c>
      <c r="E778" s="19" t="s">
        <v>6</v>
      </c>
      <c r="F778" s="20">
        <v>21</v>
      </c>
    </row>
    <row r="779" spans="2:6" x14ac:dyDescent="0.2">
      <c r="B779" s="17">
        <v>60189</v>
      </c>
      <c r="C779" s="18">
        <v>43761</v>
      </c>
      <c r="D779" s="19" t="s">
        <v>237</v>
      </c>
      <c r="E779" s="19" t="s">
        <v>145</v>
      </c>
      <c r="F779" s="20">
        <v>21</v>
      </c>
    </row>
    <row r="780" spans="2:6" x14ac:dyDescent="0.2">
      <c r="B780" s="17">
        <v>60190</v>
      </c>
      <c r="C780" s="18">
        <v>43761</v>
      </c>
      <c r="D780" s="19" t="s">
        <v>237</v>
      </c>
      <c r="E780" s="19" t="s">
        <v>13</v>
      </c>
      <c r="F780" s="20">
        <v>17</v>
      </c>
    </row>
    <row r="781" spans="2:6" x14ac:dyDescent="0.2">
      <c r="B781" s="17">
        <v>60191</v>
      </c>
      <c r="C781" s="18">
        <v>43761</v>
      </c>
      <c r="D781" s="19" t="s">
        <v>237</v>
      </c>
      <c r="E781" s="19" t="s">
        <v>129</v>
      </c>
      <c r="F781" s="20">
        <v>14</v>
      </c>
    </row>
    <row r="782" spans="2:6" x14ac:dyDescent="0.2">
      <c r="B782" s="17">
        <v>60192</v>
      </c>
      <c r="C782" s="18">
        <v>43761</v>
      </c>
      <c r="D782" s="19" t="s">
        <v>237</v>
      </c>
      <c r="E782" s="19" t="s">
        <v>144</v>
      </c>
      <c r="F782" s="20">
        <v>17</v>
      </c>
    </row>
    <row r="783" spans="2:6" x14ac:dyDescent="0.2">
      <c r="B783" s="17">
        <v>60193</v>
      </c>
      <c r="C783" s="18">
        <v>43761</v>
      </c>
      <c r="D783" s="19" t="s">
        <v>80</v>
      </c>
      <c r="E783" s="19" t="s">
        <v>145</v>
      </c>
      <c r="F783" s="20">
        <v>21</v>
      </c>
    </row>
    <row r="784" spans="2:6" x14ac:dyDescent="0.2">
      <c r="B784" s="17">
        <v>60194</v>
      </c>
      <c r="C784" s="18">
        <v>43761</v>
      </c>
      <c r="D784" s="19" t="s">
        <v>80</v>
      </c>
      <c r="E784" s="19" t="s">
        <v>6</v>
      </c>
      <c r="F784" s="20">
        <v>21</v>
      </c>
    </row>
    <row r="785" spans="2:6" x14ac:dyDescent="0.2">
      <c r="B785" s="17">
        <v>60195</v>
      </c>
      <c r="C785" s="18">
        <v>43762</v>
      </c>
      <c r="D785" s="19" t="s">
        <v>80</v>
      </c>
      <c r="E785" s="19" t="s">
        <v>7</v>
      </c>
      <c r="F785" s="20">
        <v>17</v>
      </c>
    </row>
    <row r="786" spans="2:6" x14ac:dyDescent="0.2">
      <c r="B786" s="17">
        <v>60196</v>
      </c>
      <c r="C786" s="18">
        <v>43762</v>
      </c>
      <c r="D786" s="19" t="s">
        <v>226</v>
      </c>
      <c r="E786" s="19" t="s">
        <v>6</v>
      </c>
      <c r="F786" s="20">
        <v>21</v>
      </c>
    </row>
    <row r="787" spans="2:6" x14ac:dyDescent="0.2">
      <c r="B787" s="17">
        <v>60197</v>
      </c>
      <c r="C787" s="18">
        <v>43762</v>
      </c>
      <c r="D787" s="19" t="s">
        <v>80</v>
      </c>
      <c r="E787" s="19" t="s">
        <v>7</v>
      </c>
      <c r="F787" s="20">
        <v>17</v>
      </c>
    </row>
    <row r="788" spans="2:6" x14ac:dyDescent="0.2">
      <c r="B788" s="17">
        <v>60198</v>
      </c>
      <c r="C788" s="18">
        <v>43762</v>
      </c>
      <c r="D788" s="19" t="s">
        <v>237</v>
      </c>
      <c r="E788" s="19" t="s">
        <v>7</v>
      </c>
      <c r="F788" s="20">
        <v>17</v>
      </c>
    </row>
    <row r="789" spans="2:6" x14ac:dyDescent="0.2">
      <c r="B789" s="17">
        <v>60199</v>
      </c>
      <c r="C789" s="18">
        <v>43762</v>
      </c>
      <c r="D789" s="19" t="s">
        <v>237</v>
      </c>
      <c r="E789" s="19" t="s">
        <v>13</v>
      </c>
      <c r="F789" s="20">
        <v>17</v>
      </c>
    </row>
    <row r="790" spans="2:6" x14ac:dyDescent="0.2">
      <c r="B790" s="17">
        <v>60200</v>
      </c>
      <c r="C790" s="18">
        <v>43762</v>
      </c>
      <c r="D790" s="19" t="s">
        <v>237</v>
      </c>
      <c r="E790" s="19" t="s">
        <v>129</v>
      </c>
      <c r="F790" s="20">
        <v>14</v>
      </c>
    </row>
    <row r="791" spans="2:6" x14ac:dyDescent="0.2">
      <c r="B791" s="17">
        <v>60201</v>
      </c>
      <c r="C791" s="18">
        <v>43762</v>
      </c>
      <c r="D791" s="19" t="s">
        <v>237</v>
      </c>
      <c r="E791" s="19" t="s">
        <v>217</v>
      </c>
      <c r="F791" s="20">
        <v>20</v>
      </c>
    </row>
    <row r="792" spans="2:6" x14ac:dyDescent="0.2">
      <c r="B792" s="17">
        <v>60202</v>
      </c>
      <c r="C792" s="18">
        <v>43762</v>
      </c>
      <c r="D792" s="19" t="s">
        <v>237</v>
      </c>
      <c r="E792" s="19" t="s">
        <v>6</v>
      </c>
      <c r="F792" s="20">
        <v>21</v>
      </c>
    </row>
    <row r="793" spans="2:6" x14ac:dyDescent="0.2">
      <c r="B793" s="17">
        <v>60203</v>
      </c>
      <c r="C793" s="18">
        <v>43762</v>
      </c>
      <c r="D793" s="19" t="s">
        <v>237</v>
      </c>
      <c r="E793" s="19" t="s">
        <v>145</v>
      </c>
      <c r="F793" s="20">
        <v>21</v>
      </c>
    </row>
    <row r="794" spans="2:6" x14ac:dyDescent="0.2">
      <c r="B794" s="17">
        <v>60204</v>
      </c>
      <c r="C794" s="18">
        <v>43762</v>
      </c>
      <c r="D794" s="19" t="s">
        <v>237</v>
      </c>
      <c r="E794" s="19" t="s">
        <v>13</v>
      </c>
      <c r="F794" s="20">
        <v>17</v>
      </c>
    </row>
    <row r="795" spans="2:6" x14ac:dyDescent="0.2">
      <c r="B795" s="17">
        <v>60205</v>
      </c>
      <c r="C795" s="18">
        <v>43762</v>
      </c>
      <c r="D795" s="19" t="s">
        <v>237</v>
      </c>
      <c r="E795" s="19" t="s">
        <v>129</v>
      </c>
      <c r="F795" s="20">
        <v>14</v>
      </c>
    </row>
    <row r="796" spans="2:6" x14ac:dyDescent="0.2">
      <c r="B796" s="17">
        <v>60206</v>
      </c>
      <c r="C796" s="18">
        <v>43762</v>
      </c>
      <c r="D796" s="19" t="s">
        <v>237</v>
      </c>
      <c r="E796" s="19" t="s">
        <v>217</v>
      </c>
      <c r="F796" s="20">
        <v>20</v>
      </c>
    </row>
    <row r="797" spans="2:6" x14ac:dyDescent="0.2">
      <c r="B797" s="17">
        <v>60207</v>
      </c>
      <c r="C797" s="18">
        <v>43762</v>
      </c>
      <c r="D797" s="19" t="s">
        <v>133</v>
      </c>
      <c r="E797" s="19" t="s">
        <v>6</v>
      </c>
      <c r="F797" s="20">
        <v>21</v>
      </c>
    </row>
    <row r="798" spans="2:6" x14ac:dyDescent="0.2">
      <c r="B798" s="17">
        <v>60208</v>
      </c>
      <c r="C798" s="18">
        <v>43762</v>
      </c>
      <c r="D798" s="19" t="s">
        <v>133</v>
      </c>
      <c r="E798" s="19" t="s">
        <v>145</v>
      </c>
      <c r="F798" s="20">
        <v>21</v>
      </c>
    </row>
    <row r="799" spans="2:6" x14ac:dyDescent="0.2">
      <c r="B799" s="17">
        <v>60209</v>
      </c>
      <c r="C799" s="18">
        <v>43762</v>
      </c>
      <c r="D799" s="19" t="s">
        <v>237</v>
      </c>
      <c r="E799" s="19" t="s">
        <v>7</v>
      </c>
      <c r="F799" s="20">
        <v>17</v>
      </c>
    </row>
    <row r="800" spans="2:6" x14ac:dyDescent="0.2">
      <c r="B800" s="17">
        <v>60210</v>
      </c>
      <c r="C800" s="18">
        <v>43762</v>
      </c>
      <c r="D800" s="19" t="s">
        <v>237</v>
      </c>
      <c r="E800" s="19" t="s">
        <v>13</v>
      </c>
      <c r="F800" s="20">
        <v>17</v>
      </c>
    </row>
    <row r="801" spans="2:6" x14ac:dyDescent="0.2">
      <c r="B801" s="17">
        <v>60211</v>
      </c>
      <c r="C801" s="18">
        <v>43762</v>
      </c>
      <c r="D801" s="19" t="s">
        <v>237</v>
      </c>
      <c r="E801" s="19" t="s">
        <v>6</v>
      </c>
      <c r="F801" s="20">
        <v>21</v>
      </c>
    </row>
    <row r="802" spans="2:6" x14ac:dyDescent="0.2">
      <c r="B802" s="17">
        <v>60212</v>
      </c>
      <c r="C802" s="18">
        <v>43763</v>
      </c>
      <c r="D802" s="19" t="s">
        <v>161</v>
      </c>
      <c r="E802" s="19" t="s">
        <v>238</v>
      </c>
      <c r="F802" s="20">
        <v>14</v>
      </c>
    </row>
    <row r="803" spans="2:6" x14ac:dyDescent="0.2">
      <c r="B803" s="17">
        <v>60213</v>
      </c>
      <c r="C803" s="18">
        <v>43763</v>
      </c>
      <c r="D803" s="19" t="s">
        <v>237</v>
      </c>
      <c r="E803" s="19" t="s">
        <v>7</v>
      </c>
      <c r="F803" s="20">
        <v>17</v>
      </c>
    </row>
    <row r="804" spans="2:6" x14ac:dyDescent="0.2">
      <c r="B804" s="17">
        <v>60214</v>
      </c>
      <c r="C804" s="18">
        <v>43763</v>
      </c>
      <c r="D804" s="19" t="s">
        <v>237</v>
      </c>
      <c r="E804" s="19" t="s">
        <v>13</v>
      </c>
      <c r="F804" s="20">
        <v>17</v>
      </c>
    </row>
    <row r="805" spans="2:6" x14ac:dyDescent="0.2">
      <c r="B805" s="17">
        <v>60215</v>
      </c>
      <c r="C805" s="18">
        <v>43763</v>
      </c>
      <c r="D805" s="19" t="s">
        <v>80</v>
      </c>
      <c r="E805" s="19" t="s">
        <v>184</v>
      </c>
      <c r="F805" s="20">
        <v>17</v>
      </c>
    </row>
    <row r="806" spans="2:6" x14ac:dyDescent="0.2">
      <c r="B806" s="17">
        <v>60216</v>
      </c>
      <c r="C806" s="18">
        <v>43763</v>
      </c>
      <c r="D806" s="19" t="s">
        <v>237</v>
      </c>
      <c r="E806" s="19" t="s">
        <v>181</v>
      </c>
      <c r="F806" s="20">
        <v>17</v>
      </c>
    </row>
    <row r="807" spans="2:6" x14ac:dyDescent="0.2">
      <c r="B807" s="17">
        <v>60217</v>
      </c>
      <c r="C807" s="18">
        <v>43763</v>
      </c>
      <c r="D807" s="19" t="s">
        <v>237</v>
      </c>
      <c r="E807" s="19" t="s">
        <v>129</v>
      </c>
      <c r="F807" s="20">
        <v>14</v>
      </c>
    </row>
    <row r="808" spans="2:6" x14ac:dyDescent="0.2">
      <c r="B808" s="17">
        <v>60218</v>
      </c>
      <c r="C808" s="18">
        <v>43763</v>
      </c>
      <c r="D808" s="19" t="s">
        <v>237</v>
      </c>
      <c r="E808" s="19" t="s">
        <v>145</v>
      </c>
      <c r="F808" s="20">
        <v>21</v>
      </c>
    </row>
    <row r="809" spans="2:6" x14ac:dyDescent="0.2">
      <c r="B809" s="17">
        <v>60219</v>
      </c>
      <c r="C809" s="18">
        <v>43763</v>
      </c>
      <c r="D809" s="19" t="s">
        <v>237</v>
      </c>
      <c r="E809" s="19" t="s">
        <v>6</v>
      </c>
      <c r="F809" s="20">
        <v>21</v>
      </c>
    </row>
    <row r="810" spans="2:6" x14ac:dyDescent="0.2">
      <c r="B810" s="17">
        <v>60220</v>
      </c>
      <c r="C810" s="18">
        <v>43763</v>
      </c>
      <c r="D810" s="19" t="s">
        <v>80</v>
      </c>
      <c r="E810" s="19" t="s">
        <v>184</v>
      </c>
      <c r="F810" s="20">
        <v>17</v>
      </c>
    </row>
    <row r="811" spans="2:6" x14ac:dyDescent="0.2">
      <c r="B811" s="17">
        <v>60221</v>
      </c>
      <c r="C811" s="18">
        <v>43763</v>
      </c>
      <c r="D811" s="19" t="s">
        <v>237</v>
      </c>
      <c r="E811" s="19" t="s">
        <v>7</v>
      </c>
      <c r="F811" s="20">
        <v>17</v>
      </c>
    </row>
    <row r="812" spans="2:6" x14ac:dyDescent="0.2">
      <c r="B812" s="17">
        <v>60222</v>
      </c>
      <c r="C812" s="18">
        <v>43763</v>
      </c>
      <c r="D812" s="19" t="s">
        <v>80</v>
      </c>
      <c r="E812" s="19" t="s">
        <v>181</v>
      </c>
      <c r="F812" s="20">
        <v>17</v>
      </c>
    </row>
    <row r="813" spans="2:6" x14ac:dyDescent="0.2">
      <c r="B813" s="17">
        <v>60223</v>
      </c>
      <c r="C813" s="18">
        <v>43763</v>
      </c>
      <c r="D813" s="19" t="s">
        <v>237</v>
      </c>
      <c r="E813" s="19" t="s">
        <v>13</v>
      </c>
      <c r="F813" s="20">
        <v>17</v>
      </c>
    </row>
    <row r="814" spans="2:6" x14ac:dyDescent="0.2">
      <c r="B814" s="17">
        <v>60224</v>
      </c>
      <c r="C814" s="18">
        <v>43763</v>
      </c>
      <c r="D814" s="19" t="s">
        <v>161</v>
      </c>
      <c r="E814" s="19" t="s">
        <v>238</v>
      </c>
      <c r="F814" s="20">
        <v>14</v>
      </c>
    </row>
    <row r="815" spans="2:6" x14ac:dyDescent="0.2">
      <c r="B815" s="17">
        <v>60225</v>
      </c>
      <c r="C815" s="18">
        <v>43763</v>
      </c>
      <c r="D815" s="19" t="s">
        <v>237</v>
      </c>
      <c r="E815" s="19" t="s">
        <v>129</v>
      </c>
      <c r="F815" s="20">
        <v>14</v>
      </c>
    </row>
    <row r="816" spans="2:6" x14ac:dyDescent="0.2">
      <c r="B816" s="17">
        <v>60226</v>
      </c>
      <c r="C816" s="18">
        <v>43763</v>
      </c>
      <c r="D816" s="19" t="s">
        <v>80</v>
      </c>
      <c r="E816" s="19" t="s">
        <v>145</v>
      </c>
      <c r="F816" s="20">
        <v>21</v>
      </c>
    </row>
    <row r="817" spans="2:6" x14ac:dyDescent="0.2">
      <c r="B817" s="17">
        <v>60227</v>
      </c>
      <c r="C817" s="18">
        <v>43763</v>
      </c>
      <c r="D817" s="19" t="s">
        <v>237</v>
      </c>
      <c r="E817" s="19" t="s">
        <v>144</v>
      </c>
      <c r="F817" s="20">
        <v>17</v>
      </c>
    </row>
    <row r="818" spans="2:6" x14ac:dyDescent="0.2">
      <c r="B818" s="17">
        <v>60228</v>
      </c>
      <c r="C818" s="18">
        <v>43763</v>
      </c>
      <c r="D818" s="19" t="s">
        <v>237</v>
      </c>
      <c r="E818" s="19" t="s">
        <v>13</v>
      </c>
      <c r="F818" s="20">
        <v>17</v>
      </c>
    </row>
    <row r="819" spans="2:6" x14ac:dyDescent="0.2">
      <c r="B819" s="17">
        <v>60229</v>
      </c>
      <c r="C819" s="18">
        <v>43763</v>
      </c>
      <c r="D819" s="19" t="s">
        <v>80</v>
      </c>
      <c r="E819" s="19" t="s">
        <v>184</v>
      </c>
      <c r="F819" s="20">
        <v>17</v>
      </c>
    </row>
    <row r="820" spans="2:6" x14ac:dyDescent="0.2">
      <c r="B820" s="17">
        <v>60230</v>
      </c>
      <c r="C820" s="18">
        <v>43763</v>
      </c>
      <c r="D820" s="19" t="s">
        <v>80</v>
      </c>
      <c r="E820" s="19" t="s">
        <v>20</v>
      </c>
      <c r="F820" s="20">
        <v>17</v>
      </c>
    </row>
    <row r="821" spans="2:6" x14ac:dyDescent="0.2">
      <c r="B821" s="17">
        <v>60231</v>
      </c>
      <c r="C821" s="18">
        <v>43763</v>
      </c>
      <c r="D821" s="19" t="s">
        <v>92</v>
      </c>
      <c r="E821" s="19" t="s">
        <v>7</v>
      </c>
      <c r="F821" s="20">
        <v>17</v>
      </c>
    </row>
    <row r="822" spans="2:6" x14ac:dyDescent="0.2">
      <c r="B822" s="17">
        <v>60232</v>
      </c>
      <c r="C822" s="18">
        <v>43763</v>
      </c>
      <c r="D822" s="19" t="s">
        <v>80</v>
      </c>
      <c r="E822" s="19" t="s">
        <v>181</v>
      </c>
      <c r="F822" s="20">
        <v>17</v>
      </c>
    </row>
    <row r="823" spans="2:6" x14ac:dyDescent="0.2">
      <c r="B823" s="17">
        <v>60233</v>
      </c>
      <c r="C823" s="18">
        <v>43763</v>
      </c>
      <c r="D823" s="19" t="s">
        <v>80</v>
      </c>
      <c r="E823" s="19" t="s">
        <v>181</v>
      </c>
      <c r="F823" s="20">
        <v>17</v>
      </c>
    </row>
    <row r="824" spans="2:6" x14ac:dyDescent="0.2">
      <c r="B824" s="17">
        <v>60234</v>
      </c>
      <c r="C824" s="18">
        <v>43763</v>
      </c>
      <c r="D824" s="19" t="s">
        <v>237</v>
      </c>
      <c r="E824" s="19" t="s">
        <v>129</v>
      </c>
      <c r="F824" s="20">
        <v>14</v>
      </c>
    </row>
    <row r="825" spans="2:6" x14ac:dyDescent="0.2">
      <c r="B825" s="17">
        <v>60235</v>
      </c>
      <c r="C825" s="18">
        <v>43763</v>
      </c>
      <c r="D825" s="19" t="s">
        <v>80</v>
      </c>
      <c r="E825" s="19" t="s">
        <v>184</v>
      </c>
      <c r="F825" s="20">
        <v>17</v>
      </c>
    </row>
    <row r="826" spans="2:6" x14ac:dyDescent="0.2">
      <c r="B826" s="17">
        <v>60236</v>
      </c>
      <c r="C826" s="18">
        <v>43763</v>
      </c>
      <c r="D826" s="19" t="s">
        <v>80</v>
      </c>
      <c r="E826" s="19" t="s">
        <v>20</v>
      </c>
      <c r="F826" s="20">
        <v>17</v>
      </c>
    </row>
    <row r="827" spans="2:6" x14ac:dyDescent="0.2">
      <c r="B827" s="17">
        <v>60237</v>
      </c>
      <c r="C827" s="18">
        <v>43763</v>
      </c>
      <c r="D827" s="19" t="s">
        <v>133</v>
      </c>
      <c r="E827" s="19" t="s">
        <v>145</v>
      </c>
      <c r="F827" s="20">
        <v>21</v>
      </c>
    </row>
    <row r="828" spans="2:6" x14ac:dyDescent="0.2">
      <c r="B828" s="17">
        <v>60238</v>
      </c>
      <c r="C828" s="18">
        <v>43763</v>
      </c>
      <c r="D828" s="19" t="s">
        <v>92</v>
      </c>
      <c r="E828" s="19" t="s">
        <v>7</v>
      </c>
      <c r="F828" s="20">
        <v>17</v>
      </c>
    </row>
    <row r="829" spans="2:6" x14ac:dyDescent="0.2">
      <c r="B829" s="17">
        <v>60239</v>
      </c>
      <c r="C829" s="18">
        <v>43763</v>
      </c>
      <c r="D829" s="19" t="s">
        <v>92</v>
      </c>
      <c r="E829" s="19" t="s">
        <v>13</v>
      </c>
      <c r="F829" s="20">
        <v>17</v>
      </c>
    </row>
    <row r="830" spans="2:6" x14ac:dyDescent="0.2">
      <c r="B830" s="17">
        <v>60240</v>
      </c>
      <c r="C830" s="18">
        <v>43763</v>
      </c>
      <c r="D830" s="19" t="s">
        <v>133</v>
      </c>
      <c r="E830" s="19" t="s">
        <v>145</v>
      </c>
      <c r="F830" s="20">
        <v>21</v>
      </c>
    </row>
    <row r="831" spans="2:6" x14ac:dyDescent="0.2">
      <c r="B831" s="17">
        <v>60241</v>
      </c>
      <c r="C831" s="18">
        <v>43766</v>
      </c>
      <c r="D831" s="19" t="s">
        <v>80</v>
      </c>
      <c r="E831" s="19" t="s">
        <v>6</v>
      </c>
      <c r="F831" s="20">
        <v>21</v>
      </c>
    </row>
    <row r="832" spans="2:6" x14ac:dyDescent="0.2">
      <c r="B832" s="17">
        <v>60242</v>
      </c>
      <c r="C832" s="18">
        <v>43766</v>
      </c>
      <c r="D832" s="19" t="s">
        <v>80</v>
      </c>
      <c r="E832" s="19" t="s">
        <v>129</v>
      </c>
      <c r="F832" s="20">
        <v>14</v>
      </c>
    </row>
    <row r="833" spans="2:6" x14ac:dyDescent="0.2">
      <c r="B833" s="17">
        <v>60243</v>
      </c>
      <c r="C833" s="18">
        <v>43766</v>
      </c>
      <c r="D833" s="19" t="s">
        <v>80</v>
      </c>
      <c r="E833" s="19" t="s">
        <v>13</v>
      </c>
      <c r="F833" s="20">
        <v>17</v>
      </c>
    </row>
    <row r="834" spans="2:6" x14ac:dyDescent="0.2">
      <c r="B834" s="17">
        <v>60244</v>
      </c>
      <c r="C834" s="18">
        <v>43766</v>
      </c>
      <c r="D834" s="19" t="s">
        <v>80</v>
      </c>
      <c r="E834" s="19" t="s">
        <v>7</v>
      </c>
      <c r="F834" s="20">
        <v>17</v>
      </c>
    </row>
    <row r="835" spans="2:6" x14ac:dyDescent="0.2">
      <c r="B835" s="17">
        <v>60245</v>
      </c>
      <c r="C835" s="18">
        <v>43766</v>
      </c>
      <c r="D835" s="19" t="s">
        <v>80</v>
      </c>
      <c r="E835" s="19" t="s">
        <v>145</v>
      </c>
      <c r="F835" s="20">
        <v>21</v>
      </c>
    </row>
    <row r="836" spans="2:6" x14ac:dyDescent="0.2">
      <c r="B836" s="17">
        <v>60246</v>
      </c>
      <c r="C836" s="18">
        <v>43766</v>
      </c>
      <c r="D836" s="19" t="s">
        <v>80</v>
      </c>
      <c r="E836" s="19" t="s">
        <v>6</v>
      </c>
      <c r="F836" s="20">
        <v>21</v>
      </c>
    </row>
    <row r="837" spans="2:6" x14ac:dyDescent="0.2">
      <c r="B837" s="17">
        <v>60247</v>
      </c>
      <c r="C837" s="18">
        <v>43766</v>
      </c>
      <c r="D837" s="19" t="s">
        <v>80</v>
      </c>
      <c r="E837" s="19" t="s">
        <v>129</v>
      </c>
      <c r="F837" s="20">
        <v>14</v>
      </c>
    </row>
    <row r="838" spans="2:6" x14ac:dyDescent="0.2">
      <c r="B838" s="17">
        <v>60248</v>
      </c>
      <c r="C838" s="18">
        <v>43766</v>
      </c>
      <c r="D838" s="19" t="s">
        <v>80</v>
      </c>
      <c r="E838" s="19" t="s">
        <v>13</v>
      </c>
      <c r="F838" s="20">
        <v>17</v>
      </c>
    </row>
    <row r="839" spans="2:6" x14ac:dyDescent="0.2">
      <c r="B839" s="17">
        <v>60249</v>
      </c>
      <c r="C839" s="18">
        <v>43766</v>
      </c>
      <c r="D839" s="19" t="s">
        <v>92</v>
      </c>
      <c r="E839" s="19" t="s">
        <v>217</v>
      </c>
      <c r="F839" s="20">
        <v>19</v>
      </c>
    </row>
    <row r="840" spans="2:6" x14ac:dyDescent="0.2">
      <c r="B840" s="17">
        <v>60250</v>
      </c>
      <c r="C840" s="18">
        <v>43766</v>
      </c>
      <c r="D840" s="19" t="s">
        <v>80</v>
      </c>
      <c r="E840" s="19" t="s">
        <v>7</v>
      </c>
      <c r="F840" s="20">
        <v>17</v>
      </c>
    </row>
    <row r="841" spans="2:6" x14ac:dyDescent="0.2">
      <c r="B841" s="17">
        <v>60251</v>
      </c>
      <c r="C841" s="18">
        <v>43766</v>
      </c>
      <c r="D841" s="19" t="s">
        <v>80</v>
      </c>
      <c r="E841" s="19" t="s">
        <v>145</v>
      </c>
      <c r="F841" s="20">
        <v>21</v>
      </c>
    </row>
    <row r="842" spans="2:6" x14ac:dyDescent="0.2">
      <c r="B842" s="17">
        <v>60252</v>
      </c>
      <c r="C842" s="18">
        <v>43766</v>
      </c>
      <c r="D842" s="19" t="s">
        <v>80</v>
      </c>
      <c r="E842" s="19" t="s">
        <v>6</v>
      </c>
      <c r="F842" s="20">
        <v>21</v>
      </c>
    </row>
    <row r="843" spans="2:6" x14ac:dyDescent="0.2">
      <c r="B843" s="17">
        <v>60253</v>
      </c>
      <c r="C843" s="18">
        <v>43766</v>
      </c>
      <c r="D843" s="19" t="s">
        <v>80</v>
      </c>
      <c r="E843" s="19" t="s">
        <v>129</v>
      </c>
      <c r="F843" s="20">
        <v>14</v>
      </c>
    </row>
    <row r="844" spans="2:6" x14ac:dyDescent="0.2">
      <c r="B844" s="17">
        <v>60254</v>
      </c>
      <c r="C844" s="18">
        <v>43766</v>
      </c>
      <c r="D844" s="19" t="s">
        <v>80</v>
      </c>
      <c r="E844" s="19" t="s">
        <v>145</v>
      </c>
      <c r="F844" s="20">
        <v>21</v>
      </c>
    </row>
    <row r="845" spans="2:6" x14ac:dyDescent="0.2">
      <c r="B845" s="17">
        <v>60255</v>
      </c>
      <c r="C845" s="18">
        <v>43766</v>
      </c>
      <c r="D845" s="19" t="s">
        <v>80</v>
      </c>
      <c r="E845" s="19" t="s">
        <v>13</v>
      </c>
      <c r="F845" s="20">
        <v>17</v>
      </c>
    </row>
    <row r="846" spans="2:6" x14ac:dyDescent="0.2">
      <c r="B846" s="17">
        <v>60256</v>
      </c>
      <c r="C846" s="18">
        <v>43766</v>
      </c>
      <c r="D846" s="19" t="s">
        <v>80</v>
      </c>
      <c r="E846" s="19" t="s">
        <v>7</v>
      </c>
      <c r="F846" s="20">
        <v>17</v>
      </c>
    </row>
    <row r="847" spans="2:6" x14ac:dyDescent="0.2">
      <c r="B847" s="17">
        <v>60257</v>
      </c>
      <c r="C847" s="18">
        <v>43766</v>
      </c>
      <c r="D847" s="19" t="s">
        <v>80</v>
      </c>
      <c r="E847" s="19" t="s">
        <v>184</v>
      </c>
      <c r="F847" s="20">
        <v>17</v>
      </c>
    </row>
    <row r="848" spans="2:6" x14ac:dyDescent="0.2">
      <c r="B848" s="17">
        <v>60258</v>
      </c>
      <c r="C848" s="18">
        <v>43766</v>
      </c>
      <c r="D848" s="19" t="s">
        <v>80</v>
      </c>
      <c r="E848" s="19" t="s">
        <v>181</v>
      </c>
      <c r="F848" s="20">
        <v>17</v>
      </c>
    </row>
    <row r="849" spans="2:6" x14ac:dyDescent="0.2">
      <c r="B849" s="17">
        <v>60259</v>
      </c>
      <c r="C849" s="18">
        <v>43766</v>
      </c>
      <c r="D849" s="19" t="s">
        <v>80</v>
      </c>
      <c r="E849" s="19" t="s">
        <v>6</v>
      </c>
      <c r="F849" s="20">
        <v>21</v>
      </c>
    </row>
    <row r="850" spans="2:6" x14ac:dyDescent="0.2">
      <c r="B850" s="17">
        <v>60260</v>
      </c>
      <c r="C850" s="18">
        <v>43766</v>
      </c>
      <c r="D850" s="19" t="s">
        <v>80</v>
      </c>
      <c r="E850" s="19" t="s">
        <v>129</v>
      </c>
      <c r="F850" s="20">
        <v>14</v>
      </c>
    </row>
    <row r="851" spans="2:6" x14ac:dyDescent="0.2">
      <c r="B851" s="17">
        <v>60261</v>
      </c>
      <c r="C851" s="18">
        <v>43766</v>
      </c>
      <c r="D851" s="19" t="s">
        <v>80</v>
      </c>
      <c r="E851" s="19" t="s">
        <v>7</v>
      </c>
      <c r="F851" s="20">
        <v>17</v>
      </c>
    </row>
    <row r="852" spans="2:6" x14ac:dyDescent="0.2">
      <c r="B852" s="17">
        <v>60262</v>
      </c>
      <c r="C852" s="18">
        <v>43767</v>
      </c>
      <c r="D852" s="19" t="s">
        <v>237</v>
      </c>
      <c r="E852" s="19" t="s">
        <v>184</v>
      </c>
      <c r="F852" s="20">
        <v>17</v>
      </c>
    </row>
    <row r="853" spans="2:6" x14ac:dyDescent="0.2">
      <c r="B853" s="17">
        <v>60263</v>
      </c>
      <c r="C853" s="18">
        <v>43767</v>
      </c>
      <c r="D853" s="19" t="s">
        <v>237</v>
      </c>
      <c r="E853" s="19" t="s">
        <v>181</v>
      </c>
      <c r="F853" s="20">
        <v>17</v>
      </c>
    </row>
    <row r="854" spans="2:6" x14ac:dyDescent="0.2">
      <c r="B854" s="17">
        <v>60264</v>
      </c>
      <c r="C854" s="18">
        <v>43767</v>
      </c>
      <c r="D854" s="19" t="s">
        <v>237</v>
      </c>
      <c r="E854" s="19" t="s">
        <v>145</v>
      </c>
      <c r="F854" s="20">
        <v>21</v>
      </c>
    </row>
    <row r="855" spans="2:6" x14ac:dyDescent="0.2">
      <c r="B855" s="17">
        <v>60265</v>
      </c>
      <c r="C855" s="18">
        <v>43767</v>
      </c>
      <c r="D855" s="19" t="s">
        <v>237</v>
      </c>
      <c r="E855" s="19" t="s">
        <v>129</v>
      </c>
      <c r="F855" s="20">
        <v>14</v>
      </c>
    </row>
    <row r="856" spans="2:6" x14ac:dyDescent="0.2">
      <c r="B856" s="17">
        <v>60266</v>
      </c>
      <c r="C856" s="18">
        <v>43767</v>
      </c>
      <c r="D856" s="19" t="s">
        <v>237</v>
      </c>
      <c r="E856" s="19" t="s">
        <v>6</v>
      </c>
      <c r="F856" s="20">
        <v>21</v>
      </c>
    </row>
    <row r="857" spans="2:6" x14ac:dyDescent="0.2">
      <c r="B857" s="17">
        <v>60267</v>
      </c>
      <c r="C857" s="18">
        <v>43767</v>
      </c>
      <c r="D857" s="19" t="s">
        <v>237</v>
      </c>
      <c r="E857" s="19" t="s">
        <v>217</v>
      </c>
      <c r="F857" s="20">
        <v>20</v>
      </c>
    </row>
    <row r="858" spans="2:6" x14ac:dyDescent="0.2">
      <c r="B858" s="17">
        <v>60268</v>
      </c>
      <c r="C858" s="18">
        <v>43767</v>
      </c>
      <c r="D858" s="19" t="s">
        <v>237</v>
      </c>
      <c r="E858" s="19" t="s">
        <v>13</v>
      </c>
      <c r="F858" s="20">
        <v>17</v>
      </c>
    </row>
    <row r="859" spans="2:6" x14ac:dyDescent="0.2">
      <c r="B859" s="17">
        <v>60269</v>
      </c>
      <c r="C859" s="18">
        <v>43767</v>
      </c>
      <c r="D859" s="19" t="s">
        <v>237</v>
      </c>
      <c r="E859" s="19" t="s">
        <v>7</v>
      </c>
      <c r="F859" s="20">
        <v>17</v>
      </c>
    </row>
    <row r="860" spans="2:6" x14ac:dyDescent="0.2">
      <c r="B860" s="17">
        <v>60270</v>
      </c>
      <c r="C860" s="18">
        <v>43767</v>
      </c>
      <c r="D860" s="19" t="s">
        <v>237</v>
      </c>
      <c r="E860" s="19" t="s">
        <v>181</v>
      </c>
      <c r="F860" s="20">
        <v>17</v>
      </c>
    </row>
    <row r="861" spans="2:6" x14ac:dyDescent="0.2">
      <c r="B861" s="17">
        <v>60271</v>
      </c>
      <c r="C861" s="18">
        <v>43767</v>
      </c>
      <c r="D861" s="19" t="s">
        <v>237</v>
      </c>
      <c r="E861" s="19" t="s">
        <v>144</v>
      </c>
      <c r="F861" s="20">
        <v>17</v>
      </c>
    </row>
    <row r="862" spans="2:6" x14ac:dyDescent="0.2">
      <c r="B862" s="17">
        <v>60272</v>
      </c>
      <c r="C862" s="18">
        <v>43767</v>
      </c>
      <c r="D862" s="19" t="s">
        <v>237</v>
      </c>
      <c r="E862" s="19" t="s">
        <v>181</v>
      </c>
      <c r="F862" s="20">
        <v>17</v>
      </c>
    </row>
    <row r="863" spans="2:6" x14ac:dyDescent="0.2">
      <c r="B863" s="17">
        <v>60273</v>
      </c>
      <c r="C863" s="18">
        <v>43767</v>
      </c>
      <c r="D863" s="19" t="s">
        <v>237</v>
      </c>
      <c r="E863" s="19" t="s">
        <v>145</v>
      </c>
      <c r="F863" s="20">
        <v>21</v>
      </c>
    </row>
    <row r="864" spans="2:6" x14ac:dyDescent="0.2">
      <c r="B864" s="17">
        <v>60274</v>
      </c>
      <c r="C864" s="18">
        <v>43767</v>
      </c>
      <c r="D864" s="19" t="s">
        <v>237</v>
      </c>
      <c r="E864" s="19" t="s">
        <v>129</v>
      </c>
      <c r="F864" s="20">
        <v>14</v>
      </c>
    </row>
    <row r="865" spans="2:6" x14ac:dyDescent="0.2">
      <c r="B865" s="17">
        <v>60275</v>
      </c>
      <c r="C865" s="18">
        <v>43767</v>
      </c>
      <c r="D865" s="19" t="s">
        <v>237</v>
      </c>
      <c r="E865" s="19" t="s">
        <v>6</v>
      </c>
      <c r="F865" s="20">
        <v>21</v>
      </c>
    </row>
    <row r="866" spans="2:6" x14ac:dyDescent="0.2">
      <c r="B866" s="17">
        <v>60276</v>
      </c>
      <c r="C866" s="18">
        <v>43767</v>
      </c>
      <c r="D866" s="19" t="s">
        <v>237</v>
      </c>
      <c r="E866" s="19" t="s">
        <v>7</v>
      </c>
      <c r="F866" s="20">
        <v>17</v>
      </c>
    </row>
    <row r="867" spans="2:6" x14ac:dyDescent="0.2">
      <c r="B867" s="17">
        <v>60277</v>
      </c>
      <c r="C867" s="18">
        <v>43767</v>
      </c>
      <c r="D867" s="19" t="s">
        <v>237</v>
      </c>
      <c r="E867" s="19" t="s">
        <v>13</v>
      </c>
      <c r="F867" s="20">
        <v>17</v>
      </c>
    </row>
    <row r="868" spans="2:6" x14ac:dyDescent="0.2">
      <c r="B868" s="17">
        <v>60278</v>
      </c>
      <c r="C868" s="18">
        <v>43767</v>
      </c>
      <c r="D868" s="19" t="s">
        <v>237</v>
      </c>
      <c r="E868" s="19" t="s">
        <v>181</v>
      </c>
      <c r="F868" s="20">
        <v>17</v>
      </c>
    </row>
    <row r="869" spans="2:6" x14ac:dyDescent="0.2">
      <c r="B869" s="17">
        <v>60279</v>
      </c>
      <c r="C869" s="18">
        <v>43767</v>
      </c>
      <c r="D869" s="19" t="s">
        <v>237</v>
      </c>
      <c r="E869" s="19" t="s">
        <v>144</v>
      </c>
      <c r="F869" s="20">
        <v>17</v>
      </c>
    </row>
    <row r="870" spans="2:6" x14ac:dyDescent="0.2">
      <c r="B870" s="17">
        <v>60280</v>
      </c>
      <c r="C870" s="18">
        <v>43767</v>
      </c>
      <c r="D870" s="19" t="s">
        <v>237</v>
      </c>
      <c r="E870" s="19" t="s">
        <v>145</v>
      </c>
      <c r="F870" s="20">
        <v>21</v>
      </c>
    </row>
    <row r="871" spans="2:6" x14ac:dyDescent="0.2">
      <c r="B871" s="17">
        <v>60281</v>
      </c>
      <c r="C871" s="18">
        <v>43767</v>
      </c>
      <c r="D871" s="19" t="s">
        <v>237</v>
      </c>
      <c r="E871" s="19" t="s">
        <v>184</v>
      </c>
      <c r="F871" s="20">
        <v>17</v>
      </c>
    </row>
    <row r="872" spans="2:6" x14ac:dyDescent="0.2">
      <c r="B872" s="17">
        <v>60282</v>
      </c>
      <c r="C872" s="18">
        <v>43767</v>
      </c>
      <c r="D872" s="19" t="s">
        <v>237</v>
      </c>
      <c r="E872" s="19" t="s">
        <v>129</v>
      </c>
      <c r="F872" s="20">
        <v>14</v>
      </c>
    </row>
    <row r="873" spans="2:6" x14ac:dyDescent="0.2">
      <c r="B873" s="17">
        <v>60283</v>
      </c>
      <c r="C873" s="18">
        <v>43767</v>
      </c>
      <c r="D873" s="19" t="s">
        <v>237</v>
      </c>
      <c r="E873" s="19" t="s">
        <v>7</v>
      </c>
      <c r="F873" s="20">
        <v>17</v>
      </c>
    </row>
    <row r="874" spans="2:6" x14ac:dyDescent="0.2">
      <c r="B874" s="17">
        <v>60284</v>
      </c>
      <c r="C874" s="18">
        <v>43768</v>
      </c>
      <c r="D874" s="19" t="s">
        <v>237</v>
      </c>
      <c r="E874" s="19" t="s">
        <v>6</v>
      </c>
      <c r="F874" s="20">
        <v>21</v>
      </c>
    </row>
    <row r="875" spans="2:6" x14ac:dyDescent="0.2">
      <c r="B875" s="17">
        <v>60285</v>
      </c>
      <c r="C875" s="18">
        <v>43768</v>
      </c>
      <c r="D875" s="19" t="s">
        <v>237</v>
      </c>
      <c r="E875" s="19" t="s">
        <v>145</v>
      </c>
      <c r="F875" s="20">
        <v>21</v>
      </c>
    </row>
    <row r="876" spans="2:6" x14ac:dyDescent="0.2">
      <c r="B876" s="17">
        <v>60286</v>
      </c>
      <c r="C876" s="18">
        <v>43768</v>
      </c>
      <c r="D876" s="19" t="s">
        <v>237</v>
      </c>
      <c r="E876" s="19" t="s">
        <v>239</v>
      </c>
      <c r="F876" s="20">
        <v>18</v>
      </c>
    </row>
    <row r="877" spans="2:6" x14ac:dyDescent="0.2">
      <c r="B877" s="17">
        <v>60287</v>
      </c>
      <c r="C877" s="18">
        <v>43768</v>
      </c>
      <c r="D877" s="19" t="s">
        <v>237</v>
      </c>
      <c r="E877" s="19" t="s">
        <v>7</v>
      </c>
      <c r="F877" s="20">
        <v>17</v>
      </c>
    </row>
    <row r="878" spans="2:6" x14ac:dyDescent="0.2">
      <c r="B878" s="17">
        <v>60288</v>
      </c>
      <c r="C878" s="18">
        <v>43768</v>
      </c>
      <c r="D878" s="19" t="s">
        <v>237</v>
      </c>
      <c r="E878" s="19" t="s">
        <v>129</v>
      </c>
      <c r="F878" s="20">
        <v>14</v>
      </c>
    </row>
    <row r="879" spans="2:6" x14ac:dyDescent="0.2">
      <c r="B879" s="17">
        <v>60289</v>
      </c>
      <c r="C879" s="18">
        <v>43768</v>
      </c>
      <c r="D879" s="19" t="s">
        <v>221</v>
      </c>
      <c r="E879" s="19" t="s">
        <v>145</v>
      </c>
      <c r="F879" s="20">
        <v>21</v>
      </c>
    </row>
    <row r="880" spans="2:6" x14ac:dyDescent="0.2">
      <c r="B880" s="17">
        <v>60290</v>
      </c>
      <c r="C880" s="18">
        <v>43768</v>
      </c>
      <c r="D880" s="19" t="s">
        <v>237</v>
      </c>
      <c r="E880" s="19" t="s">
        <v>184</v>
      </c>
      <c r="F880" s="20">
        <v>17</v>
      </c>
    </row>
    <row r="881" spans="2:6" x14ac:dyDescent="0.2">
      <c r="B881" s="17">
        <v>60291</v>
      </c>
      <c r="C881" s="18">
        <v>43768</v>
      </c>
      <c r="D881" s="19" t="s">
        <v>237</v>
      </c>
      <c r="E881" s="19" t="s">
        <v>181</v>
      </c>
      <c r="F881" s="20">
        <v>17</v>
      </c>
    </row>
    <row r="882" spans="2:6" x14ac:dyDescent="0.2">
      <c r="B882" s="17">
        <v>60292</v>
      </c>
      <c r="C882" s="18">
        <v>43768</v>
      </c>
      <c r="D882" s="19" t="s">
        <v>221</v>
      </c>
      <c r="E882" s="19" t="s">
        <v>6</v>
      </c>
      <c r="F882" s="20">
        <v>21</v>
      </c>
    </row>
    <row r="883" spans="2:6" x14ac:dyDescent="0.2">
      <c r="B883" s="17">
        <v>60293</v>
      </c>
      <c r="C883" s="18">
        <v>43768</v>
      </c>
      <c r="D883" s="19" t="s">
        <v>237</v>
      </c>
      <c r="E883" s="19" t="s">
        <v>239</v>
      </c>
      <c r="F883" s="20">
        <v>18</v>
      </c>
    </row>
    <row r="884" spans="2:6" x14ac:dyDescent="0.2">
      <c r="B884" s="17">
        <v>60294</v>
      </c>
      <c r="C884" s="18">
        <v>43768</v>
      </c>
      <c r="D884" s="19" t="s">
        <v>221</v>
      </c>
      <c r="E884" s="19" t="s">
        <v>7</v>
      </c>
      <c r="F884" s="20">
        <v>17</v>
      </c>
    </row>
    <row r="885" spans="2:6" x14ac:dyDescent="0.2">
      <c r="B885" s="17">
        <v>60295</v>
      </c>
      <c r="C885" s="18">
        <v>43768</v>
      </c>
      <c r="D885" s="19" t="s">
        <v>215</v>
      </c>
      <c r="E885" s="19" t="s">
        <v>7</v>
      </c>
      <c r="F885" s="20">
        <v>17</v>
      </c>
    </row>
    <row r="886" spans="2:6" x14ac:dyDescent="0.2">
      <c r="B886" s="17">
        <v>60296</v>
      </c>
      <c r="C886" s="18">
        <v>43768</v>
      </c>
      <c r="D886" s="19" t="s">
        <v>237</v>
      </c>
      <c r="E886" s="19" t="s">
        <v>144</v>
      </c>
      <c r="F886" s="20">
        <v>17</v>
      </c>
    </row>
    <row r="887" spans="2:6" x14ac:dyDescent="0.2">
      <c r="B887" s="17">
        <v>60297</v>
      </c>
      <c r="C887" s="18">
        <v>43768</v>
      </c>
      <c r="D887" s="19" t="s">
        <v>237</v>
      </c>
      <c r="E887" s="19" t="s">
        <v>181</v>
      </c>
      <c r="F887" s="20">
        <v>17</v>
      </c>
    </row>
    <row r="888" spans="2:6" x14ac:dyDescent="0.2">
      <c r="B888" s="17">
        <v>60298</v>
      </c>
      <c r="C888" s="18">
        <v>43768</v>
      </c>
      <c r="D888" s="19" t="s">
        <v>237</v>
      </c>
      <c r="E888" s="19" t="s">
        <v>217</v>
      </c>
      <c r="F888" s="20">
        <v>20</v>
      </c>
    </row>
    <row r="889" spans="2:6" x14ac:dyDescent="0.2">
      <c r="B889" s="17">
        <v>60299</v>
      </c>
      <c r="C889" s="18">
        <v>43768</v>
      </c>
      <c r="D889" s="19" t="s">
        <v>221</v>
      </c>
      <c r="E889" s="19" t="s">
        <v>145</v>
      </c>
      <c r="F889" s="20">
        <v>21</v>
      </c>
    </row>
    <row r="890" spans="2:6" x14ac:dyDescent="0.2">
      <c r="B890" s="17">
        <v>60300</v>
      </c>
      <c r="C890" s="18">
        <v>43768</v>
      </c>
      <c r="D890" s="19" t="s">
        <v>237</v>
      </c>
      <c r="E890" s="19" t="s">
        <v>184</v>
      </c>
      <c r="F890" s="20">
        <v>17</v>
      </c>
    </row>
    <row r="891" spans="2:6" x14ac:dyDescent="0.2">
      <c r="B891" s="17">
        <v>60301</v>
      </c>
      <c r="C891" s="18">
        <v>43768</v>
      </c>
      <c r="D891" s="19" t="s">
        <v>221</v>
      </c>
      <c r="E891" s="19" t="s">
        <v>6</v>
      </c>
      <c r="F891" s="20">
        <v>21</v>
      </c>
    </row>
    <row r="892" spans="2:6" x14ac:dyDescent="0.2">
      <c r="B892" s="17">
        <v>60302</v>
      </c>
      <c r="C892" s="18">
        <v>43768</v>
      </c>
      <c r="D892" s="19" t="s">
        <v>237</v>
      </c>
      <c r="E892" s="19" t="s">
        <v>144</v>
      </c>
      <c r="F892" s="20">
        <v>17</v>
      </c>
    </row>
    <row r="893" spans="2:6" x14ac:dyDescent="0.2">
      <c r="B893" s="17">
        <v>60303</v>
      </c>
      <c r="C893" s="18">
        <v>43768</v>
      </c>
      <c r="D893" s="19" t="s">
        <v>237</v>
      </c>
      <c r="E893" s="19" t="s">
        <v>239</v>
      </c>
      <c r="F893" s="20">
        <v>18</v>
      </c>
    </row>
    <row r="894" spans="2:6" x14ac:dyDescent="0.2">
      <c r="B894" s="17">
        <v>60304</v>
      </c>
      <c r="C894" s="18">
        <v>43768</v>
      </c>
      <c r="D894" s="19" t="s">
        <v>237</v>
      </c>
      <c r="E894" s="19" t="s">
        <v>184</v>
      </c>
      <c r="F894" s="20">
        <v>17</v>
      </c>
    </row>
    <row r="895" spans="2:6" x14ac:dyDescent="0.2">
      <c r="B895" s="17">
        <v>60305</v>
      </c>
      <c r="C895" s="18">
        <v>43768</v>
      </c>
      <c r="D895" s="19" t="s">
        <v>237</v>
      </c>
      <c r="E895" s="19" t="s">
        <v>181</v>
      </c>
      <c r="F895" s="20">
        <v>17</v>
      </c>
    </row>
    <row r="896" spans="2:6" x14ac:dyDescent="0.2">
      <c r="B896" s="17">
        <v>60306</v>
      </c>
      <c r="C896" s="18">
        <v>43768</v>
      </c>
      <c r="D896" s="19" t="s">
        <v>237</v>
      </c>
      <c r="E896" s="19" t="s">
        <v>217</v>
      </c>
      <c r="F896" s="20">
        <v>20</v>
      </c>
    </row>
    <row r="897" spans="2:6" x14ac:dyDescent="0.2">
      <c r="B897" s="17">
        <v>60307</v>
      </c>
      <c r="C897" s="18">
        <v>43768</v>
      </c>
      <c r="D897" s="19" t="s">
        <v>237</v>
      </c>
      <c r="E897" s="19" t="s">
        <v>144</v>
      </c>
      <c r="F897" s="20">
        <v>17</v>
      </c>
    </row>
    <row r="898" spans="2:6" x14ac:dyDescent="0.2">
      <c r="B898" s="17">
        <v>60308</v>
      </c>
      <c r="C898" s="18">
        <v>43768</v>
      </c>
      <c r="D898" s="19" t="s">
        <v>221</v>
      </c>
      <c r="E898" s="19" t="s">
        <v>6</v>
      </c>
      <c r="F898" s="20">
        <v>21</v>
      </c>
    </row>
    <row r="899" spans="2:6" x14ac:dyDescent="0.2">
      <c r="B899" s="17">
        <v>60309</v>
      </c>
      <c r="C899" s="18">
        <v>43768</v>
      </c>
      <c r="D899" s="19" t="s">
        <v>221</v>
      </c>
      <c r="E899" s="19" t="s">
        <v>145</v>
      </c>
      <c r="F899" s="20">
        <v>42</v>
      </c>
    </row>
    <row r="900" spans="2:6" x14ac:dyDescent="0.2">
      <c r="B900" s="21">
        <v>60310</v>
      </c>
      <c r="C900" s="22">
        <v>43768</v>
      </c>
      <c r="D900" s="23" t="s">
        <v>237</v>
      </c>
      <c r="E900" s="23" t="s">
        <v>239</v>
      </c>
      <c r="F900" s="24">
        <v>18</v>
      </c>
    </row>
    <row r="901" spans="2:6" x14ac:dyDescent="0.2">
      <c r="B901" s="21"/>
      <c r="C901" s="22"/>
      <c r="D901" s="23"/>
      <c r="E901" s="23"/>
      <c r="F901" s="24">
        <f>SUBTOTAL(109,Tabla10[M3])</f>
        <v>15165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377D3-C060-B448-B151-89A3746C9783}">
  <dimension ref="B2:F648"/>
  <sheetViews>
    <sheetView topLeftCell="A630" workbookViewId="0">
      <selection activeCell="F648" sqref="F648"/>
    </sheetView>
  </sheetViews>
  <sheetFormatPr baseColWidth="10" defaultRowHeight="16" x14ac:dyDescent="0.2"/>
  <sheetData>
    <row r="2" spans="2:6" x14ac:dyDescent="0.2">
      <c r="B2" s="26" t="s">
        <v>0</v>
      </c>
      <c r="C2" s="27" t="s">
        <v>1</v>
      </c>
      <c r="D2" s="28" t="s">
        <v>2</v>
      </c>
      <c r="E2" s="28" t="s">
        <v>3</v>
      </c>
      <c r="F2" s="16" t="s">
        <v>4</v>
      </c>
    </row>
    <row r="3" spans="2:6" x14ac:dyDescent="0.2">
      <c r="B3" s="17">
        <v>60311</v>
      </c>
      <c r="C3" s="18">
        <v>43774</v>
      </c>
      <c r="D3" s="19" t="s">
        <v>221</v>
      </c>
      <c r="E3" s="19" t="s">
        <v>6</v>
      </c>
      <c r="F3" s="20">
        <v>21</v>
      </c>
    </row>
    <row r="4" spans="2:6" x14ac:dyDescent="0.2">
      <c r="B4" s="17">
        <v>60312</v>
      </c>
      <c r="C4" s="18">
        <v>43774</v>
      </c>
      <c r="D4" s="19" t="s">
        <v>237</v>
      </c>
      <c r="E4" s="19" t="s">
        <v>129</v>
      </c>
      <c r="F4" s="20">
        <v>14</v>
      </c>
    </row>
    <row r="5" spans="2:6" x14ac:dyDescent="0.2">
      <c r="B5" s="17">
        <v>60313</v>
      </c>
      <c r="C5" s="18">
        <v>43774</v>
      </c>
      <c r="D5" s="19" t="s">
        <v>237</v>
      </c>
      <c r="E5" s="19" t="s">
        <v>13</v>
      </c>
      <c r="F5" s="20">
        <v>17</v>
      </c>
    </row>
    <row r="6" spans="2:6" x14ac:dyDescent="0.2">
      <c r="B6" s="17">
        <v>60314</v>
      </c>
      <c r="C6" s="18">
        <v>43774</v>
      </c>
      <c r="D6" s="19" t="s">
        <v>221</v>
      </c>
      <c r="E6" s="19" t="s">
        <v>145</v>
      </c>
      <c r="F6" s="20">
        <v>21</v>
      </c>
    </row>
    <row r="7" spans="2:6" x14ac:dyDescent="0.2">
      <c r="B7" s="17">
        <v>60315</v>
      </c>
      <c r="C7" s="18">
        <v>43774</v>
      </c>
      <c r="D7" s="19" t="s">
        <v>221</v>
      </c>
      <c r="E7" s="19" t="s">
        <v>7</v>
      </c>
      <c r="F7" s="20">
        <v>17</v>
      </c>
    </row>
    <row r="8" spans="2:6" x14ac:dyDescent="0.2">
      <c r="B8" s="17">
        <v>60316</v>
      </c>
      <c r="C8" s="18">
        <v>43774</v>
      </c>
      <c r="D8" s="19" t="s">
        <v>237</v>
      </c>
      <c r="E8" s="19" t="s">
        <v>240</v>
      </c>
      <c r="F8" s="20">
        <v>17</v>
      </c>
    </row>
    <row r="9" spans="2:6" x14ac:dyDescent="0.2">
      <c r="B9" s="17">
        <v>60317</v>
      </c>
      <c r="C9" s="18">
        <v>43774</v>
      </c>
      <c r="D9" s="19" t="s">
        <v>237</v>
      </c>
      <c r="E9" s="19" t="s">
        <v>129</v>
      </c>
      <c r="F9" s="20">
        <v>14</v>
      </c>
    </row>
    <row r="10" spans="2:6" x14ac:dyDescent="0.2">
      <c r="B10" s="17">
        <v>60318</v>
      </c>
      <c r="C10" s="18">
        <v>43774</v>
      </c>
      <c r="D10" s="19" t="s">
        <v>221</v>
      </c>
      <c r="E10" s="19" t="s">
        <v>145</v>
      </c>
      <c r="F10" s="20">
        <v>21</v>
      </c>
    </row>
    <row r="11" spans="2:6" x14ac:dyDescent="0.2">
      <c r="B11" s="17">
        <v>60319</v>
      </c>
      <c r="C11" s="18">
        <v>43774</v>
      </c>
      <c r="D11" s="19" t="s">
        <v>221</v>
      </c>
      <c r="E11" s="19" t="s">
        <v>6</v>
      </c>
      <c r="F11" s="20">
        <v>21</v>
      </c>
    </row>
    <row r="12" spans="2:6" x14ac:dyDescent="0.2">
      <c r="B12" s="17">
        <v>60320</v>
      </c>
      <c r="C12" s="18">
        <v>43774</v>
      </c>
      <c r="D12" s="19" t="s">
        <v>237</v>
      </c>
      <c r="E12" s="19" t="s">
        <v>7</v>
      </c>
      <c r="F12" s="20">
        <v>17</v>
      </c>
    </row>
    <row r="13" spans="2:6" x14ac:dyDescent="0.2">
      <c r="B13" s="17">
        <v>60321</v>
      </c>
      <c r="C13" s="18">
        <v>43774</v>
      </c>
      <c r="D13" s="19" t="s">
        <v>237</v>
      </c>
      <c r="E13" s="19" t="s">
        <v>13</v>
      </c>
      <c r="F13" s="20">
        <v>17</v>
      </c>
    </row>
    <row r="14" spans="2:6" x14ac:dyDescent="0.2">
      <c r="B14" s="17">
        <v>60322</v>
      </c>
      <c r="C14" s="18">
        <v>43774</v>
      </c>
      <c r="D14" s="19" t="s">
        <v>237</v>
      </c>
      <c r="E14" s="19" t="s">
        <v>240</v>
      </c>
      <c r="F14" s="20">
        <v>17</v>
      </c>
    </row>
    <row r="15" spans="2:6" x14ac:dyDescent="0.2">
      <c r="B15" s="17">
        <v>60323</v>
      </c>
      <c r="C15" s="18">
        <v>43774</v>
      </c>
      <c r="D15" s="19" t="s">
        <v>34</v>
      </c>
      <c r="E15" s="19" t="s">
        <v>50</v>
      </c>
      <c r="F15" s="20">
        <v>20</v>
      </c>
    </row>
    <row r="16" spans="2:6" x14ac:dyDescent="0.2">
      <c r="B16" s="17">
        <v>60324</v>
      </c>
      <c r="C16" s="18">
        <v>43774</v>
      </c>
      <c r="D16" s="19" t="s">
        <v>237</v>
      </c>
      <c r="E16" s="19" t="s">
        <v>13</v>
      </c>
      <c r="F16" s="20">
        <v>17</v>
      </c>
    </row>
    <row r="17" spans="2:6" x14ac:dyDescent="0.2">
      <c r="B17" s="17">
        <v>60325</v>
      </c>
      <c r="C17" s="18">
        <v>43774</v>
      </c>
      <c r="D17" s="19" t="s">
        <v>221</v>
      </c>
      <c r="E17" s="19" t="s">
        <v>145</v>
      </c>
      <c r="F17" s="20">
        <v>21</v>
      </c>
    </row>
    <row r="18" spans="2:6" x14ac:dyDescent="0.2">
      <c r="B18" s="17">
        <v>60326</v>
      </c>
      <c r="C18" s="18">
        <v>43774</v>
      </c>
      <c r="D18" s="19" t="s">
        <v>221</v>
      </c>
      <c r="E18" s="19" t="s">
        <v>6</v>
      </c>
      <c r="F18" s="20">
        <v>21</v>
      </c>
    </row>
    <row r="19" spans="2:6" x14ac:dyDescent="0.2">
      <c r="B19" s="17">
        <v>60327</v>
      </c>
      <c r="C19" s="18">
        <v>43774</v>
      </c>
      <c r="D19" s="19" t="s">
        <v>221</v>
      </c>
      <c r="E19" s="19" t="s">
        <v>45</v>
      </c>
      <c r="F19" s="20">
        <v>20</v>
      </c>
    </row>
    <row r="20" spans="2:6" x14ac:dyDescent="0.2">
      <c r="B20" s="17">
        <v>60328</v>
      </c>
      <c r="C20" s="18">
        <v>43774</v>
      </c>
      <c r="D20" s="19" t="s">
        <v>10</v>
      </c>
      <c r="E20" s="19" t="s">
        <v>7</v>
      </c>
      <c r="F20" s="20">
        <v>17</v>
      </c>
    </row>
    <row r="21" spans="2:6" x14ac:dyDescent="0.2">
      <c r="B21" s="17">
        <v>60329</v>
      </c>
      <c r="C21" s="18">
        <v>43774</v>
      </c>
      <c r="D21" s="19" t="s">
        <v>221</v>
      </c>
      <c r="E21" s="19" t="s">
        <v>129</v>
      </c>
      <c r="F21" s="20">
        <v>14</v>
      </c>
    </row>
    <row r="22" spans="2:6" x14ac:dyDescent="0.2">
      <c r="B22" s="17">
        <v>60330</v>
      </c>
      <c r="C22" s="18">
        <v>43774</v>
      </c>
      <c r="D22" s="19" t="s">
        <v>237</v>
      </c>
      <c r="E22" s="19" t="s">
        <v>145</v>
      </c>
      <c r="F22" s="20">
        <v>21</v>
      </c>
    </row>
    <row r="23" spans="2:6" x14ac:dyDescent="0.2">
      <c r="B23" s="17">
        <v>60331</v>
      </c>
      <c r="C23" s="18">
        <v>43774</v>
      </c>
      <c r="D23" s="19" t="s">
        <v>134</v>
      </c>
      <c r="E23" s="19" t="s">
        <v>6</v>
      </c>
      <c r="F23" s="20">
        <v>21</v>
      </c>
    </row>
    <row r="24" spans="2:6" x14ac:dyDescent="0.2">
      <c r="B24" s="17">
        <v>60332</v>
      </c>
      <c r="C24" s="18">
        <v>43774</v>
      </c>
      <c r="D24" s="19" t="s">
        <v>237</v>
      </c>
      <c r="E24" s="19" t="s">
        <v>240</v>
      </c>
      <c r="F24" s="20">
        <v>17</v>
      </c>
    </row>
    <row r="25" spans="2:6" x14ac:dyDescent="0.2">
      <c r="B25" s="17">
        <v>60333</v>
      </c>
      <c r="C25" s="18">
        <v>43774</v>
      </c>
      <c r="D25" s="19" t="s">
        <v>237</v>
      </c>
      <c r="E25" s="19" t="s">
        <v>7</v>
      </c>
      <c r="F25" s="20">
        <v>17</v>
      </c>
    </row>
    <row r="26" spans="2:6" x14ac:dyDescent="0.2">
      <c r="B26" s="17">
        <v>60334</v>
      </c>
      <c r="C26" s="18">
        <v>43774</v>
      </c>
      <c r="D26" s="19" t="s">
        <v>237</v>
      </c>
      <c r="E26" s="19" t="s">
        <v>129</v>
      </c>
      <c r="F26" s="20">
        <v>14</v>
      </c>
    </row>
    <row r="27" spans="2:6" x14ac:dyDescent="0.2">
      <c r="B27" s="17">
        <v>60335</v>
      </c>
      <c r="C27" s="18">
        <v>43774</v>
      </c>
      <c r="D27" s="19" t="s">
        <v>237</v>
      </c>
      <c r="E27" s="19" t="s">
        <v>240</v>
      </c>
      <c r="F27" s="20">
        <v>17</v>
      </c>
    </row>
    <row r="28" spans="2:6" x14ac:dyDescent="0.2">
      <c r="B28" s="17">
        <v>60336</v>
      </c>
      <c r="C28" s="18">
        <v>43774</v>
      </c>
      <c r="D28" s="19" t="s">
        <v>237</v>
      </c>
      <c r="E28" s="19" t="s">
        <v>45</v>
      </c>
      <c r="F28" s="20">
        <v>20</v>
      </c>
    </row>
    <row r="29" spans="2:6" x14ac:dyDescent="0.2">
      <c r="B29" s="17">
        <v>60337</v>
      </c>
      <c r="C29" s="18">
        <v>43774</v>
      </c>
      <c r="D29" s="19" t="s">
        <v>221</v>
      </c>
      <c r="E29" s="19" t="s">
        <v>6</v>
      </c>
      <c r="F29" s="20">
        <v>21</v>
      </c>
    </row>
    <row r="30" spans="2:6" x14ac:dyDescent="0.2">
      <c r="B30" s="17">
        <v>60338</v>
      </c>
      <c r="C30" s="18">
        <v>43774</v>
      </c>
      <c r="D30" s="19" t="s">
        <v>237</v>
      </c>
      <c r="E30" s="19" t="s">
        <v>145</v>
      </c>
      <c r="F30" s="20">
        <v>21</v>
      </c>
    </row>
    <row r="31" spans="2:6" x14ac:dyDescent="0.2">
      <c r="B31" s="17">
        <v>60339</v>
      </c>
      <c r="C31" s="18">
        <v>43774</v>
      </c>
      <c r="D31" s="19" t="s">
        <v>237</v>
      </c>
      <c r="E31" s="19" t="s">
        <v>7</v>
      </c>
      <c r="F31" s="20">
        <v>17</v>
      </c>
    </row>
    <row r="32" spans="2:6" x14ac:dyDescent="0.2">
      <c r="B32" s="17">
        <v>60340</v>
      </c>
      <c r="C32" s="18">
        <v>43774</v>
      </c>
      <c r="D32" s="19" t="s">
        <v>237</v>
      </c>
      <c r="E32" s="19" t="s">
        <v>13</v>
      </c>
      <c r="F32" s="20">
        <v>17</v>
      </c>
    </row>
    <row r="33" spans="2:6" x14ac:dyDescent="0.2">
      <c r="B33" s="17">
        <v>60341</v>
      </c>
      <c r="C33" s="18">
        <v>43775</v>
      </c>
      <c r="D33" s="19" t="s">
        <v>241</v>
      </c>
      <c r="E33" s="19" t="s">
        <v>7</v>
      </c>
      <c r="F33" s="20">
        <v>17</v>
      </c>
    </row>
    <row r="34" spans="2:6" x14ac:dyDescent="0.2">
      <c r="B34" s="17">
        <v>60342</v>
      </c>
      <c r="C34" s="18">
        <v>43775</v>
      </c>
      <c r="D34" s="19" t="s">
        <v>221</v>
      </c>
      <c r="E34" s="19" t="s">
        <v>6</v>
      </c>
      <c r="F34" s="20">
        <v>21</v>
      </c>
    </row>
    <row r="35" spans="2:6" x14ac:dyDescent="0.2">
      <c r="B35" s="17">
        <v>60343</v>
      </c>
      <c r="C35" s="18">
        <v>43775</v>
      </c>
      <c r="D35" s="19" t="s">
        <v>237</v>
      </c>
      <c r="E35" s="19" t="s">
        <v>129</v>
      </c>
      <c r="F35" s="20">
        <v>14</v>
      </c>
    </row>
    <row r="36" spans="2:6" x14ac:dyDescent="0.2">
      <c r="B36" s="17">
        <v>60344</v>
      </c>
      <c r="C36" s="18">
        <v>43775</v>
      </c>
      <c r="D36" s="19" t="s">
        <v>237</v>
      </c>
      <c r="E36" s="19" t="s">
        <v>13</v>
      </c>
      <c r="F36" s="20">
        <v>17</v>
      </c>
    </row>
    <row r="37" spans="2:6" x14ac:dyDescent="0.2">
      <c r="B37" s="17">
        <v>60345</v>
      </c>
      <c r="C37" s="18">
        <v>43775</v>
      </c>
      <c r="D37" s="19" t="s">
        <v>237</v>
      </c>
      <c r="E37" s="19" t="s">
        <v>240</v>
      </c>
      <c r="F37" s="20">
        <v>17</v>
      </c>
    </row>
    <row r="38" spans="2:6" x14ac:dyDescent="0.2">
      <c r="B38" s="17">
        <v>60346</v>
      </c>
      <c r="C38" s="18">
        <v>43775</v>
      </c>
      <c r="D38" s="19" t="s">
        <v>133</v>
      </c>
      <c r="E38" s="19" t="s">
        <v>145</v>
      </c>
      <c r="F38" s="20">
        <v>21</v>
      </c>
    </row>
    <row r="39" spans="2:6" x14ac:dyDescent="0.2">
      <c r="B39" s="17">
        <v>60347</v>
      </c>
      <c r="C39" s="18">
        <v>43775</v>
      </c>
      <c r="D39" s="19" t="s">
        <v>237</v>
      </c>
      <c r="E39" s="19" t="s">
        <v>7</v>
      </c>
      <c r="F39" s="20">
        <v>17</v>
      </c>
    </row>
    <row r="40" spans="2:6" x14ac:dyDescent="0.2">
      <c r="B40" s="17">
        <v>60348</v>
      </c>
      <c r="C40" s="18">
        <v>43775</v>
      </c>
      <c r="D40" s="19" t="s">
        <v>237</v>
      </c>
      <c r="E40" s="19" t="s">
        <v>240</v>
      </c>
      <c r="F40" s="20">
        <v>17</v>
      </c>
    </row>
    <row r="41" spans="2:6" x14ac:dyDescent="0.2">
      <c r="B41" s="17">
        <v>60349</v>
      </c>
      <c r="C41" s="18">
        <v>43775</v>
      </c>
      <c r="D41" s="19" t="s">
        <v>92</v>
      </c>
      <c r="E41" s="19" t="s">
        <v>145</v>
      </c>
      <c r="F41" s="20">
        <v>21</v>
      </c>
    </row>
    <row r="42" spans="2:6" x14ac:dyDescent="0.2">
      <c r="B42" s="17">
        <v>60350</v>
      </c>
      <c r="C42" s="18">
        <v>43775</v>
      </c>
      <c r="D42" s="19" t="s">
        <v>237</v>
      </c>
      <c r="E42" s="19" t="s">
        <v>129</v>
      </c>
      <c r="F42" s="20">
        <v>14</v>
      </c>
    </row>
    <row r="43" spans="2:6" x14ac:dyDescent="0.2">
      <c r="B43" s="17">
        <v>60351</v>
      </c>
      <c r="C43" s="18">
        <v>43775</v>
      </c>
      <c r="D43" s="19" t="s">
        <v>11</v>
      </c>
      <c r="E43" s="19" t="s">
        <v>7</v>
      </c>
      <c r="F43" s="20">
        <v>17</v>
      </c>
    </row>
    <row r="44" spans="2:6" x14ac:dyDescent="0.2">
      <c r="B44" s="17">
        <v>60352</v>
      </c>
      <c r="C44" s="18">
        <v>43775</v>
      </c>
      <c r="D44" s="19" t="s">
        <v>11</v>
      </c>
      <c r="E44" s="19" t="s">
        <v>242</v>
      </c>
      <c r="F44" s="20">
        <v>15</v>
      </c>
    </row>
    <row r="45" spans="2:6" x14ac:dyDescent="0.2">
      <c r="B45" s="17">
        <v>60353</v>
      </c>
      <c r="C45" s="18">
        <v>43775</v>
      </c>
      <c r="D45" s="19" t="s">
        <v>92</v>
      </c>
      <c r="E45" s="19" t="s">
        <v>50</v>
      </c>
      <c r="F45" s="20">
        <v>20</v>
      </c>
    </row>
    <row r="46" spans="2:6" x14ac:dyDescent="0.2">
      <c r="B46" s="17">
        <v>60354</v>
      </c>
      <c r="C46" s="18">
        <v>43775</v>
      </c>
      <c r="D46" s="19" t="s">
        <v>11</v>
      </c>
      <c r="E46" s="19" t="s">
        <v>23</v>
      </c>
      <c r="F46" s="20">
        <v>14</v>
      </c>
    </row>
    <row r="47" spans="2:6" x14ac:dyDescent="0.2">
      <c r="B47" s="17">
        <v>60355</v>
      </c>
      <c r="C47" s="18">
        <v>43775</v>
      </c>
      <c r="D47" s="19" t="s">
        <v>237</v>
      </c>
      <c r="E47" s="19" t="s">
        <v>129</v>
      </c>
      <c r="F47" s="20">
        <v>14</v>
      </c>
    </row>
    <row r="48" spans="2:6" x14ac:dyDescent="0.2">
      <c r="B48" s="17">
        <v>60356</v>
      </c>
      <c r="C48" s="18">
        <v>43775</v>
      </c>
      <c r="D48" s="19" t="s">
        <v>237</v>
      </c>
      <c r="E48" s="19" t="s">
        <v>240</v>
      </c>
      <c r="F48" s="20">
        <v>17</v>
      </c>
    </row>
    <row r="49" spans="2:6" x14ac:dyDescent="0.2">
      <c r="B49" s="17">
        <v>60357</v>
      </c>
      <c r="C49" s="18">
        <v>43775</v>
      </c>
      <c r="D49" s="19" t="s">
        <v>11</v>
      </c>
      <c r="E49" s="19" t="s">
        <v>243</v>
      </c>
      <c r="F49" s="20">
        <v>15</v>
      </c>
    </row>
    <row r="50" spans="2:6" x14ac:dyDescent="0.2">
      <c r="B50" s="17">
        <v>60358</v>
      </c>
      <c r="C50" s="18">
        <v>43775</v>
      </c>
      <c r="D50" s="19" t="s">
        <v>221</v>
      </c>
      <c r="E50" s="19" t="s">
        <v>145</v>
      </c>
      <c r="F50" s="20">
        <v>21</v>
      </c>
    </row>
    <row r="51" spans="2:6" x14ac:dyDescent="0.2">
      <c r="B51" s="17">
        <v>60359</v>
      </c>
      <c r="C51" s="18">
        <v>43775</v>
      </c>
      <c r="D51" s="19" t="s">
        <v>92</v>
      </c>
      <c r="E51" s="19" t="s">
        <v>50</v>
      </c>
      <c r="F51" s="20">
        <v>20</v>
      </c>
    </row>
    <row r="52" spans="2:6" x14ac:dyDescent="0.2">
      <c r="B52" s="17">
        <v>60360</v>
      </c>
      <c r="C52" s="18">
        <v>43775</v>
      </c>
      <c r="D52" s="19" t="s">
        <v>237</v>
      </c>
      <c r="E52" s="19" t="s">
        <v>240</v>
      </c>
      <c r="F52" s="20">
        <v>17</v>
      </c>
    </row>
    <row r="53" spans="2:6" x14ac:dyDescent="0.2">
      <c r="B53" s="17">
        <v>60361</v>
      </c>
      <c r="C53" s="18">
        <v>43775</v>
      </c>
      <c r="D53" s="19" t="s">
        <v>237</v>
      </c>
      <c r="E53" s="19" t="s">
        <v>129</v>
      </c>
      <c r="F53" s="20">
        <v>14</v>
      </c>
    </row>
    <row r="54" spans="2:6" x14ac:dyDescent="0.2">
      <c r="B54" s="17">
        <v>60362</v>
      </c>
      <c r="C54" s="18">
        <v>43775</v>
      </c>
      <c r="D54" s="19" t="s">
        <v>237</v>
      </c>
      <c r="E54" s="19" t="s">
        <v>7</v>
      </c>
      <c r="F54" s="20">
        <v>17</v>
      </c>
    </row>
    <row r="55" spans="2:6" x14ac:dyDescent="0.2">
      <c r="B55" s="17">
        <v>60363</v>
      </c>
      <c r="C55" s="18">
        <v>43775</v>
      </c>
      <c r="D55" s="19" t="s">
        <v>11</v>
      </c>
      <c r="E55" s="19" t="s">
        <v>23</v>
      </c>
      <c r="F55" s="20">
        <v>14</v>
      </c>
    </row>
    <row r="56" spans="2:6" x14ac:dyDescent="0.2">
      <c r="B56" s="17">
        <v>60364</v>
      </c>
      <c r="C56" s="18">
        <v>43775</v>
      </c>
      <c r="D56" s="19" t="s">
        <v>221</v>
      </c>
      <c r="E56" s="19" t="s">
        <v>6</v>
      </c>
      <c r="F56" s="20">
        <v>21</v>
      </c>
    </row>
    <row r="57" spans="2:6" x14ac:dyDescent="0.2">
      <c r="B57" s="17">
        <v>60365</v>
      </c>
      <c r="C57" s="18">
        <v>43775</v>
      </c>
      <c r="D57" s="19" t="s">
        <v>92</v>
      </c>
      <c r="E57" s="19" t="s">
        <v>50</v>
      </c>
      <c r="F57" s="20">
        <v>20</v>
      </c>
    </row>
    <row r="58" spans="2:6" x14ac:dyDescent="0.2">
      <c r="B58" s="17">
        <v>60366</v>
      </c>
      <c r="C58" s="18">
        <v>43775</v>
      </c>
      <c r="D58" s="19" t="s">
        <v>237</v>
      </c>
      <c r="E58" s="19" t="s">
        <v>129</v>
      </c>
      <c r="F58" s="20">
        <v>14</v>
      </c>
    </row>
    <row r="59" spans="2:6" x14ac:dyDescent="0.2">
      <c r="B59" s="17">
        <v>60367</v>
      </c>
      <c r="C59" s="18" t="s">
        <v>27</v>
      </c>
      <c r="D59" s="18" t="s">
        <v>27</v>
      </c>
      <c r="E59" s="19"/>
      <c r="F59" s="20"/>
    </row>
    <row r="60" spans="2:6" x14ac:dyDescent="0.2">
      <c r="B60" s="17">
        <v>60368</v>
      </c>
      <c r="C60" s="18">
        <v>43775</v>
      </c>
      <c r="D60" s="19" t="s">
        <v>221</v>
      </c>
      <c r="E60" s="19" t="s">
        <v>6</v>
      </c>
      <c r="F60" s="20">
        <v>21</v>
      </c>
    </row>
    <row r="61" spans="2:6" x14ac:dyDescent="0.2">
      <c r="B61" s="17">
        <v>60369</v>
      </c>
      <c r="C61" s="18">
        <v>43775</v>
      </c>
      <c r="D61" s="19" t="s">
        <v>92</v>
      </c>
      <c r="E61" s="19" t="s">
        <v>145</v>
      </c>
      <c r="F61" s="20">
        <v>21</v>
      </c>
    </row>
    <row r="62" spans="2:6" x14ac:dyDescent="0.2">
      <c r="B62" s="17">
        <v>60370</v>
      </c>
      <c r="C62" s="18">
        <v>43775</v>
      </c>
      <c r="D62" s="19" t="s">
        <v>237</v>
      </c>
      <c r="E62" s="19" t="s">
        <v>240</v>
      </c>
      <c r="F62" s="20">
        <v>17</v>
      </c>
    </row>
    <row r="63" spans="2:6" x14ac:dyDescent="0.2">
      <c r="B63" s="17">
        <v>60371</v>
      </c>
      <c r="C63" s="18">
        <v>43775</v>
      </c>
      <c r="D63" s="19" t="s">
        <v>237</v>
      </c>
      <c r="E63" s="19" t="s">
        <v>43</v>
      </c>
      <c r="F63" s="20">
        <v>17</v>
      </c>
    </row>
    <row r="64" spans="2:6" x14ac:dyDescent="0.2">
      <c r="B64" s="17">
        <v>60372</v>
      </c>
      <c r="C64" s="18">
        <v>43775</v>
      </c>
      <c r="D64" s="19" t="s">
        <v>237</v>
      </c>
      <c r="E64" s="19" t="s">
        <v>62</v>
      </c>
      <c r="F64" s="20">
        <v>15</v>
      </c>
    </row>
    <row r="65" spans="2:6" x14ac:dyDescent="0.2">
      <c r="B65" s="17">
        <v>60373</v>
      </c>
      <c r="C65" s="18">
        <v>43775</v>
      </c>
      <c r="D65" s="19" t="s">
        <v>11</v>
      </c>
      <c r="E65" s="19" t="s">
        <v>23</v>
      </c>
      <c r="F65" s="20">
        <v>14</v>
      </c>
    </row>
    <row r="66" spans="2:6" x14ac:dyDescent="0.2">
      <c r="B66" s="17">
        <v>60374</v>
      </c>
      <c r="C66" s="18">
        <v>43775</v>
      </c>
      <c r="D66" s="19" t="s">
        <v>237</v>
      </c>
      <c r="E66" s="19" t="s">
        <v>7</v>
      </c>
      <c r="F66" s="20">
        <v>17</v>
      </c>
    </row>
    <row r="67" spans="2:6" x14ac:dyDescent="0.2">
      <c r="B67" s="17">
        <v>60375</v>
      </c>
      <c r="C67" s="18">
        <v>43775</v>
      </c>
      <c r="D67" s="19" t="s">
        <v>11</v>
      </c>
      <c r="E67" s="19" t="s">
        <v>23</v>
      </c>
      <c r="F67" s="20">
        <v>14</v>
      </c>
    </row>
    <row r="68" spans="2:6" x14ac:dyDescent="0.2">
      <c r="B68" s="17">
        <v>60376</v>
      </c>
      <c r="C68" s="18">
        <v>43775</v>
      </c>
      <c r="D68" s="19" t="s">
        <v>237</v>
      </c>
      <c r="E68" s="19" t="s">
        <v>145</v>
      </c>
      <c r="F68" s="20">
        <v>21</v>
      </c>
    </row>
    <row r="69" spans="2:6" x14ac:dyDescent="0.2">
      <c r="B69" s="17">
        <v>60377</v>
      </c>
      <c r="C69" s="18">
        <v>43776</v>
      </c>
      <c r="D69" s="19" t="s">
        <v>237</v>
      </c>
      <c r="E69" s="19" t="s">
        <v>229</v>
      </c>
      <c r="F69" s="20">
        <v>14</v>
      </c>
    </row>
    <row r="70" spans="2:6" x14ac:dyDescent="0.2">
      <c r="B70" s="17">
        <v>60378</v>
      </c>
      <c r="C70" s="18">
        <v>43776</v>
      </c>
      <c r="D70" s="19" t="s">
        <v>92</v>
      </c>
      <c r="E70" s="19" t="s">
        <v>7</v>
      </c>
      <c r="F70" s="20">
        <v>17</v>
      </c>
    </row>
    <row r="71" spans="2:6" x14ac:dyDescent="0.2">
      <c r="B71" s="17">
        <v>60379</v>
      </c>
      <c r="C71" s="18">
        <v>43776</v>
      </c>
      <c r="D71" s="19" t="s">
        <v>215</v>
      </c>
      <c r="E71" s="19" t="s">
        <v>7</v>
      </c>
      <c r="F71" s="20">
        <v>17</v>
      </c>
    </row>
    <row r="72" spans="2:6" x14ac:dyDescent="0.2">
      <c r="B72" s="17">
        <v>60380</v>
      </c>
      <c r="C72" s="18">
        <v>43776</v>
      </c>
      <c r="D72" s="19" t="s">
        <v>237</v>
      </c>
      <c r="E72" s="19" t="s">
        <v>13</v>
      </c>
      <c r="F72" s="20">
        <v>17</v>
      </c>
    </row>
    <row r="73" spans="2:6" x14ac:dyDescent="0.2">
      <c r="B73" s="17">
        <v>60381</v>
      </c>
      <c r="C73" s="18">
        <v>43776</v>
      </c>
      <c r="D73" s="19" t="s">
        <v>237</v>
      </c>
      <c r="E73" s="19" t="s">
        <v>129</v>
      </c>
      <c r="F73" s="20">
        <v>14</v>
      </c>
    </row>
    <row r="74" spans="2:6" x14ac:dyDescent="0.2">
      <c r="B74" s="17">
        <v>60382</v>
      </c>
      <c r="C74" s="18">
        <v>43776</v>
      </c>
      <c r="D74" s="19" t="s">
        <v>221</v>
      </c>
      <c r="E74" s="19" t="s">
        <v>145</v>
      </c>
      <c r="F74" s="20">
        <v>21</v>
      </c>
    </row>
    <row r="75" spans="2:6" x14ac:dyDescent="0.2">
      <c r="B75" s="17">
        <v>60383</v>
      </c>
      <c r="C75" s="18">
        <v>43776</v>
      </c>
      <c r="D75" s="19" t="s">
        <v>11</v>
      </c>
      <c r="E75" s="19" t="s">
        <v>23</v>
      </c>
      <c r="F75" s="20">
        <v>14</v>
      </c>
    </row>
    <row r="76" spans="2:6" x14ac:dyDescent="0.2">
      <c r="B76" s="17">
        <v>60384</v>
      </c>
      <c r="C76" s="18">
        <v>43776</v>
      </c>
      <c r="D76" s="19" t="s">
        <v>237</v>
      </c>
      <c r="E76" s="19" t="s">
        <v>240</v>
      </c>
      <c r="F76" s="20">
        <v>17</v>
      </c>
    </row>
    <row r="77" spans="2:6" x14ac:dyDescent="0.2">
      <c r="B77" s="17">
        <v>60385</v>
      </c>
      <c r="C77" s="18">
        <v>43776</v>
      </c>
      <c r="D77" s="19" t="s">
        <v>221</v>
      </c>
      <c r="E77" s="19" t="s">
        <v>43</v>
      </c>
      <c r="F77" s="20">
        <v>17</v>
      </c>
    </row>
    <row r="78" spans="2:6" x14ac:dyDescent="0.2">
      <c r="B78" s="17">
        <v>60386</v>
      </c>
      <c r="C78" s="18">
        <v>43776</v>
      </c>
      <c r="D78" s="19" t="s">
        <v>221</v>
      </c>
      <c r="E78" s="19" t="s">
        <v>181</v>
      </c>
      <c r="F78" s="20">
        <v>17</v>
      </c>
    </row>
    <row r="79" spans="2:6" x14ac:dyDescent="0.2">
      <c r="B79" s="17">
        <v>60387</v>
      </c>
      <c r="C79" s="18">
        <v>43776</v>
      </c>
      <c r="D79" s="19" t="s">
        <v>237</v>
      </c>
      <c r="E79" s="19" t="s">
        <v>62</v>
      </c>
      <c r="F79" s="20">
        <v>15</v>
      </c>
    </row>
    <row r="80" spans="2:6" x14ac:dyDescent="0.2">
      <c r="B80" s="17">
        <v>60388</v>
      </c>
      <c r="C80" s="18">
        <v>43776</v>
      </c>
      <c r="D80" s="19" t="s">
        <v>11</v>
      </c>
      <c r="E80" s="19" t="s">
        <v>23</v>
      </c>
      <c r="F80" s="20">
        <v>14</v>
      </c>
    </row>
    <row r="81" spans="2:6" x14ac:dyDescent="0.2">
      <c r="B81" s="17">
        <v>60389</v>
      </c>
      <c r="C81" s="18" t="s">
        <v>27</v>
      </c>
      <c r="D81" s="18" t="s">
        <v>27</v>
      </c>
      <c r="E81" s="19"/>
      <c r="F81" s="20"/>
    </row>
    <row r="82" spans="2:6" x14ac:dyDescent="0.2">
      <c r="B82" s="17">
        <v>60390</v>
      </c>
      <c r="C82" s="18">
        <v>43776</v>
      </c>
      <c r="D82" s="19" t="s">
        <v>221</v>
      </c>
      <c r="E82" s="19" t="s">
        <v>45</v>
      </c>
      <c r="F82" s="20">
        <v>20</v>
      </c>
    </row>
    <row r="83" spans="2:6" x14ac:dyDescent="0.2">
      <c r="B83" s="17">
        <v>60391</v>
      </c>
      <c r="C83" s="18">
        <v>43776</v>
      </c>
      <c r="D83" s="19" t="s">
        <v>237</v>
      </c>
      <c r="E83" s="19" t="s">
        <v>129</v>
      </c>
      <c r="F83" s="20">
        <v>14</v>
      </c>
    </row>
    <row r="84" spans="2:6" x14ac:dyDescent="0.2">
      <c r="B84" s="17">
        <v>60392</v>
      </c>
      <c r="C84" s="18">
        <v>43776</v>
      </c>
      <c r="D84" s="19" t="s">
        <v>221</v>
      </c>
      <c r="E84" s="19" t="s">
        <v>6</v>
      </c>
      <c r="F84" s="20">
        <v>21</v>
      </c>
    </row>
    <row r="85" spans="2:6" x14ac:dyDescent="0.2">
      <c r="B85" s="17">
        <v>60393</v>
      </c>
      <c r="C85" s="18">
        <v>43776</v>
      </c>
      <c r="D85" s="19" t="s">
        <v>92</v>
      </c>
      <c r="E85" s="19" t="s">
        <v>145</v>
      </c>
      <c r="F85" s="20">
        <v>21</v>
      </c>
    </row>
    <row r="86" spans="2:6" x14ac:dyDescent="0.2">
      <c r="B86" s="17">
        <v>60394</v>
      </c>
      <c r="C86" s="18">
        <v>43776</v>
      </c>
      <c r="D86" s="19" t="s">
        <v>92</v>
      </c>
      <c r="E86" s="19" t="s">
        <v>50</v>
      </c>
      <c r="F86" s="20">
        <v>20</v>
      </c>
    </row>
    <row r="87" spans="2:6" x14ac:dyDescent="0.2">
      <c r="B87" s="17">
        <v>60395</v>
      </c>
      <c r="C87" s="18">
        <v>43776</v>
      </c>
      <c r="D87" s="19" t="s">
        <v>221</v>
      </c>
      <c r="E87" s="19" t="s">
        <v>43</v>
      </c>
      <c r="F87" s="20">
        <v>17</v>
      </c>
    </row>
    <row r="88" spans="2:6" x14ac:dyDescent="0.2">
      <c r="B88" s="17">
        <v>60396</v>
      </c>
      <c r="C88" s="18">
        <v>43776</v>
      </c>
      <c r="D88" s="19" t="s">
        <v>237</v>
      </c>
      <c r="E88" s="19" t="s">
        <v>13</v>
      </c>
      <c r="F88" s="20">
        <v>17</v>
      </c>
    </row>
    <row r="89" spans="2:6" x14ac:dyDescent="0.2">
      <c r="B89" s="17">
        <v>60397</v>
      </c>
      <c r="C89" s="18">
        <v>43776</v>
      </c>
      <c r="D89" s="19" t="s">
        <v>237</v>
      </c>
      <c r="E89" s="19" t="s">
        <v>229</v>
      </c>
      <c r="F89" s="20">
        <v>14</v>
      </c>
    </row>
    <row r="90" spans="2:6" x14ac:dyDescent="0.2">
      <c r="B90" s="17">
        <v>60398</v>
      </c>
      <c r="C90" s="18">
        <v>43776</v>
      </c>
      <c r="D90" s="19" t="s">
        <v>237</v>
      </c>
      <c r="E90" s="19" t="s">
        <v>62</v>
      </c>
      <c r="F90" s="20">
        <v>15</v>
      </c>
    </row>
    <row r="91" spans="2:6" x14ac:dyDescent="0.2">
      <c r="B91" s="17">
        <v>60399</v>
      </c>
      <c r="C91" s="18">
        <v>43776</v>
      </c>
      <c r="D91" s="19" t="s">
        <v>92</v>
      </c>
      <c r="E91" s="19" t="s">
        <v>181</v>
      </c>
      <c r="F91" s="20">
        <v>17</v>
      </c>
    </row>
    <row r="92" spans="2:6" x14ac:dyDescent="0.2">
      <c r="B92" s="17">
        <v>60400</v>
      </c>
      <c r="C92" s="18">
        <v>43776</v>
      </c>
      <c r="D92" s="19" t="s">
        <v>237</v>
      </c>
      <c r="E92" s="19" t="s">
        <v>240</v>
      </c>
      <c r="F92" s="20">
        <v>17</v>
      </c>
    </row>
    <row r="93" spans="2:6" x14ac:dyDescent="0.2">
      <c r="B93" s="17">
        <v>60401</v>
      </c>
      <c r="C93" s="18">
        <v>43776</v>
      </c>
      <c r="D93" s="19" t="s">
        <v>92</v>
      </c>
      <c r="E93" s="19" t="s">
        <v>7</v>
      </c>
      <c r="F93" s="20">
        <v>17</v>
      </c>
    </row>
    <row r="94" spans="2:6" x14ac:dyDescent="0.2">
      <c r="B94" s="17">
        <v>60402</v>
      </c>
      <c r="C94" s="18">
        <v>43776</v>
      </c>
      <c r="D94" s="19" t="s">
        <v>11</v>
      </c>
      <c r="E94" s="19" t="s">
        <v>23</v>
      </c>
      <c r="F94" s="20">
        <v>14</v>
      </c>
    </row>
    <row r="95" spans="2:6" x14ac:dyDescent="0.2">
      <c r="B95" s="17">
        <v>60403</v>
      </c>
      <c r="C95" s="18">
        <v>43776</v>
      </c>
      <c r="D95" s="19" t="s">
        <v>11</v>
      </c>
      <c r="E95" s="19" t="s">
        <v>242</v>
      </c>
      <c r="F95" s="20">
        <v>15</v>
      </c>
    </row>
    <row r="96" spans="2:6" x14ac:dyDescent="0.2">
      <c r="B96" s="17">
        <v>60404</v>
      </c>
      <c r="C96" s="18">
        <v>43776</v>
      </c>
      <c r="D96" s="19" t="s">
        <v>92</v>
      </c>
      <c r="E96" s="19" t="s">
        <v>181</v>
      </c>
      <c r="F96" s="20">
        <v>17</v>
      </c>
    </row>
    <row r="97" spans="2:6" x14ac:dyDescent="0.2">
      <c r="B97" s="17">
        <v>60405</v>
      </c>
      <c r="C97" s="18">
        <v>43776</v>
      </c>
      <c r="D97" s="19" t="s">
        <v>133</v>
      </c>
      <c r="E97" s="19" t="s">
        <v>6</v>
      </c>
      <c r="F97" s="20">
        <v>21</v>
      </c>
    </row>
    <row r="98" spans="2:6" x14ac:dyDescent="0.2">
      <c r="B98" s="17">
        <v>60406</v>
      </c>
      <c r="C98" s="18">
        <v>43776</v>
      </c>
      <c r="D98" s="19" t="s">
        <v>92</v>
      </c>
      <c r="E98" s="19" t="s">
        <v>45</v>
      </c>
      <c r="F98" s="20">
        <v>20</v>
      </c>
    </row>
    <row r="99" spans="2:6" x14ac:dyDescent="0.2">
      <c r="B99" s="17">
        <v>60407</v>
      </c>
      <c r="C99" s="18" t="s">
        <v>27</v>
      </c>
      <c r="D99" s="18" t="s">
        <v>27</v>
      </c>
      <c r="E99" s="19"/>
      <c r="F99" s="20"/>
    </row>
    <row r="100" spans="2:6" x14ac:dyDescent="0.2">
      <c r="B100" s="17">
        <v>60408</v>
      </c>
      <c r="C100" s="18">
        <v>43776</v>
      </c>
      <c r="D100" s="19" t="s">
        <v>92</v>
      </c>
      <c r="E100" s="19" t="s">
        <v>43</v>
      </c>
      <c r="F100" s="20">
        <v>20</v>
      </c>
    </row>
    <row r="101" spans="2:6" x14ac:dyDescent="0.2">
      <c r="B101" s="17">
        <v>60409</v>
      </c>
      <c r="C101" s="18">
        <v>43776</v>
      </c>
      <c r="D101" s="19" t="s">
        <v>237</v>
      </c>
      <c r="E101" s="19" t="s">
        <v>229</v>
      </c>
      <c r="F101" s="20">
        <v>14</v>
      </c>
    </row>
    <row r="102" spans="2:6" x14ac:dyDescent="0.2">
      <c r="B102" s="17">
        <v>60410</v>
      </c>
      <c r="C102" s="18">
        <v>43776</v>
      </c>
      <c r="D102" s="19" t="s">
        <v>237</v>
      </c>
      <c r="E102" s="19" t="s">
        <v>43</v>
      </c>
      <c r="F102" s="20">
        <v>17</v>
      </c>
    </row>
    <row r="103" spans="2:6" x14ac:dyDescent="0.2">
      <c r="B103" s="17">
        <v>60411</v>
      </c>
      <c r="C103" s="18">
        <v>43776</v>
      </c>
      <c r="D103" s="19" t="s">
        <v>237</v>
      </c>
      <c r="E103" s="19" t="s">
        <v>129</v>
      </c>
      <c r="F103" s="20">
        <v>14</v>
      </c>
    </row>
    <row r="104" spans="2:6" x14ac:dyDescent="0.2">
      <c r="B104" s="17">
        <v>60412</v>
      </c>
      <c r="C104" s="18">
        <v>43776</v>
      </c>
      <c r="D104" s="19" t="s">
        <v>11</v>
      </c>
      <c r="E104" s="19" t="s">
        <v>242</v>
      </c>
      <c r="F104" s="20">
        <v>15</v>
      </c>
    </row>
    <row r="105" spans="2:6" x14ac:dyDescent="0.2">
      <c r="B105" s="17">
        <v>60413</v>
      </c>
      <c r="C105" s="18">
        <v>43776</v>
      </c>
      <c r="D105" s="19" t="s">
        <v>237</v>
      </c>
      <c r="E105" s="19" t="s">
        <v>240</v>
      </c>
      <c r="F105" s="20">
        <v>17</v>
      </c>
    </row>
    <row r="106" spans="2:6" x14ac:dyDescent="0.2">
      <c r="B106" s="17">
        <v>60414</v>
      </c>
      <c r="C106" s="18">
        <v>43776</v>
      </c>
      <c r="D106" s="19" t="s">
        <v>237</v>
      </c>
      <c r="E106" s="19" t="s">
        <v>62</v>
      </c>
      <c r="F106" s="20">
        <v>15</v>
      </c>
    </row>
    <row r="107" spans="2:6" x14ac:dyDescent="0.2">
      <c r="B107" s="17">
        <v>60415</v>
      </c>
      <c r="C107" s="18">
        <v>43776</v>
      </c>
      <c r="D107" s="19" t="s">
        <v>237</v>
      </c>
      <c r="E107" s="19" t="s">
        <v>229</v>
      </c>
      <c r="F107" s="20">
        <v>14</v>
      </c>
    </row>
    <row r="108" spans="2:6" x14ac:dyDescent="0.2">
      <c r="B108" s="17">
        <v>60416</v>
      </c>
      <c r="C108" s="18">
        <v>43776</v>
      </c>
      <c r="D108" s="19" t="s">
        <v>11</v>
      </c>
      <c r="E108" s="19" t="s">
        <v>242</v>
      </c>
      <c r="F108" s="20">
        <v>15</v>
      </c>
    </row>
    <row r="109" spans="2:6" x14ac:dyDescent="0.2">
      <c r="B109" s="17">
        <v>60417</v>
      </c>
      <c r="C109" s="18">
        <v>43776</v>
      </c>
      <c r="D109" s="19" t="s">
        <v>11</v>
      </c>
      <c r="E109" s="19" t="s">
        <v>242</v>
      </c>
      <c r="F109" s="20">
        <v>15</v>
      </c>
    </row>
    <row r="110" spans="2:6" x14ac:dyDescent="0.2">
      <c r="B110" s="17">
        <v>60418</v>
      </c>
      <c r="C110" s="18">
        <v>43777</v>
      </c>
      <c r="D110" s="19" t="s">
        <v>221</v>
      </c>
      <c r="E110" s="19" t="s">
        <v>6</v>
      </c>
      <c r="F110" s="20">
        <v>21</v>
      </c>
    </row>
    <row r="111" spans="2:6" x14ac:dyDescent="0.2">
      <c r="B111" s="17">
        <v>60419</v>
      </c>
      <c r="C111" s="18">
        <v>43777</v>
      </c>
      <c r="D111" s="19" t="s">
        <v>237</v>
      </c>
      <c r="E111" s="19" t="s">
        <v>129</v>
      </c>
      <c r="F111" s="20">
        <v>14</v>
      </c>
    </row>
    <row r="112" spans="2:6" x14ac:dyDescent="0.2">
      <c r="B112" s="17">
        <v>60420</v>
      </c>
      <c r="C112" s="18">
        <v>43777</v>
      </c>
      <c r="D112" s="19" t="s">
        <v>237</v>
      </c>
      <c r="E112" s="19" t="s">
        <v>229</v>
      </c>
      <c r="F112" s="20">
        <v>14</v>
      </c>
    </row>
    <row r="113" spans="2:6" x14ac:dyDescent="0.2">
      <c r="B113" s="17">
        <v>60421</v>
      </c>
      <c r="C113" s="18">
        <v>43777</v>
      </c>
      <c r="D113" s="19" t="s">
        <v>237</v>
      </c>
      <c r="E113" s="19" t="s">
        <v>13</v>
      </c>
      <c r="F113" s="20">
        <v>17</v>
      </c>
    </row>
    <row r="114" spans="2:6" x14ac:dyDescent="0.2">
      <c r="B114" s="17">
        <v>60422</v>
      </c>
      <c r="C114" s="18" t="s">
        <v>27</v>
      </c>
      <c r="D114" s="18" t="s">
        <v>27</v>
      </c>
      <c r="E114" s="19"/>
      <c r="F114" s="20"/>
    </row>
    <row r="115" spans="2:6" x14ac:dyDescent="0.2">
      <c r="B115" s="17">
        <v>60423</v>
      </c>
      <c r="C115" s="18">
        <v>43777</v>
      </c>
      <c r="D115" s="19" t="s">
        <v>221</v>
      </c>
      <c r="E115" s="19" t="s">
        <v>45</v>
      </c>
      <c r="F115" s="20">
        <v>20</v>
      </c>
    </row>
    <row r="116" spans="2:6" x14ac:dyDescent="0.2">
      <c r="B116" s="17">
        <v>60424</v>
      </c>
      <c r="C116" s="18">
        <v>43777</v>
      </c>
      <c r="D116" s="19" t="s">
        <v>237</v>
      </c>
      <c r="E116" s="19" t="s">
        <v>181</v>
      </c>
      <c r="F116" s="20">
        <v>17</v>
      </c>
    </row>
    <row r="117" spans="2:6" x14ac:dyDescent="0.2">
      <c r="B117" s="17">
        <v>60425</v>
      </c>
      <c r="C117" s="18">
        <v>43777</v>
      </c>
      <c r="D117" s="19" t="s">
        <v>237</v>
      </c>
      <c r="E117" s="19" t="s">
        <v>62</v>
      </c>
      <c r="F117" s="20">
        <v>15</v>
      </c>
    </row>
    <row r="118" spans="2:6" x14ac:dyDescent="0.2">
      <c r="B118" s="17">
        <v>60426</v>
      </c>
      <c r="C118" s="18">
        <v>43777</v>
      </c>
      <c r="D118" s="19" t="s">
        <v>237</v>
      </c>
      <c r="E118" s="19" t="s">
        <v>240</v>
      </c>
      <c r="F118" s="20">
        <v>17</v>
      </c>
    </row>
    <row r="119" spans="2:6" x14ac:dyDescent="0.2">
      <c r="B119" s="17">
        <v>60427</v>
      </c>
      <c r="C119" s="18">
        <v>43777</v>
      </c>
      <c r="D119" s="19" t="s">
        <v>237</v>
      </c>
      <c r="E119" s="19" t="s">
        <v>229</v>
      </c>
      <c r="F119" s="20">
        <v>14</v>
      </c>
    </row>
    <row r="120" spans="2:6" x14ac:dyDescent="0.2">
      <c r="B120" s="17">
        <v>60428</v>
      </c>
      <c r="C120" s="18">
        <v>43777</v>
      </c>
      <c r="D120" s="19" t="s">
        <v>237</v>
      </c>
      <c r="E120" s="19" t="s">
        <v>129</v>
      </c>
      <c r="F120" s="20">
        <v>14</v>
      </c>
    </row>
    <row r="121" spans="2:6" x14ac:dyDescent="0.2">
      <c r="B121" s="17">
        <v>60429</v>
      </c>
      <c r="C121" s="18">
        <v>43777</v>
      </c>
      <c r="D121" s="19" t="s">
        <v>92</v>
      </c>
      <c r="E121" s="19" t="s">
        <v>239</v>
      </c>
      <c r="F121" s="20">
        <v>18</v>
      </c>
    </row>
    <row r="122" spans="2:6" x14ac:dyDescent="0.2">
      <c r="B122" s="17">
        <v>60430</v>
      </c>
      <c r="C122" s="18">
        <v>43777</v>
      </c>
      <c r="D122" s="19" t="s">
        <v>92</v>
      </c>
      <c r="E122" s="19" t="s">
        <v>6</v>
      </c>
      <c r="F122" s="20">
        <v>21</v>
      </c>
    </row>
    <row r="123" spans="2:6" x14ac:dyDescent="0.2">
      <c r="B123" s="17">
        <v>60431</v>
      </c>
      <c r="C123" s="18">
        <v>43777</v>
      </c>
      <c r="D123" s="19" t="s">
        <v>92</v>
      </c>
      <c r="E123" s="19" t="s">
        <v>7</v>
      </c>
      <c r="F123" s="20">
        <v>17</v>
      </c>
    </row>
    <row r="124" spans="2:6" x14ac:dyDescent="0.2">
      <c r="B124" s="17">
        <v>60432</v>
      </c>
      <c r="C124" s="18">
        <v>43777</v>
      </c>
      <c r="D124" s="19" t="s">
        <v>92</v>
      </c>
      <c r="E124" s="19" t="s">
        <v>217</v>
      </c>
      <c r="F124" s="20">
        <v>20</v>
      </c>
    </row>
    <row r="125" spans="2:6" x14ac:dyDescent="0.2">
      <c r="B125" s="17">
        <v>60433</v>
      </c>
      <c r="C125" s="18">
        <v>43777</v>
      </c>
      <c r="D125" s="19" t="s">
        <v>237</v>
      </c>
      <c r="E125" s="19" t="s">
        <v>62</v>
      </c>
      <c r="F125" s="20">
        <v>15</v>
      </c>
    </row>
    <row r="126" spans="2:6" x14ac:dyDescent="0.2">
      <c r="B126" s="17">
        <v>60434</v>
      </c>
      <c r="C126" s="18">
        <v>43777</v>
      </c>
      <c r="D126" s="19" t="s">
        <v>92</v>
      </c>
      <c r="E126" s="19" t="s">
        <v>45</v>
      </c>
      <c r="F126" s="20">
        <v>20</v>
      </c>
    </row>
    <row r="127" spans="2:6" x14ac:dyDescent="0.2">
      <c r="B127" s="17">
        <v>60435</v>
      </c>
      <c r="C127" s="18">
        <v>43777</v>
      </c>
      <c r="D127" s="19" t="s">
        <v>244</v>
      </c>
      <c r="E127" s="19" t="s">
        <v>7</v>
      </c>
      <c r="F127" s="20">
        <v>17</v>
      </c>
    </row>
    <row r="128" spans="2:6" x14ac:dyDescent="0.2">
      <c r="B128" s="17">
        <v>60436</v>
      </c>
      <c r="C128" s="18">
        <v>43777</v>
      </c>
      <c r="D128" s="19" t="s">
        <v>244</v>
      </c>
      <c r="E128" s="19" t="s">
        <v>62</v>
      </c>
      <c r="F128" s="20">
        <v>15</v>
      </c>
    </row>
    <row r="129" spans="2:6" x14ac:dyDescent="0.2">
      <c r="B129" s="17">
        <v>60437</v>
      </c>
      <c r="C129" s="18">
        <v>43777</v>
      </c>
      <c r="D129" s="19" t="s">
        <v>133</v>
      </c>
      <c r="E129" s="19" t="s">
        <v>13</v>
      </c>
      <c r="F129" s="20">
        <v>17</v>
      </c>
    </row>
    <row r="130" spans="2:6" x14ac:dyDescent="0.2">
      <c r="B130" s="17">
        <v>60438</v>
      </c>
      <c r="C130" s="18">
        <v>43780</v>
      </c>
      <c r="D130" s="19" t="s">
        <v>244</v>
      </c>
      <c r="E130" s="19" t="s">
        <v>7</v>
      </c>
      <c r="F130" s="20">
        <v>17</v>
      </c>
    </row>
    <row r="131" spans="2:6" x14ac:dyDescent="0.2">
      <c r="B131" s="17">
        <v>60439</v>
      </c>
      <c r="C131" s="18">
        <v>43780</v>
      </c>
      <c r="D131" s="19" t="s">
        <v>244</v>
      </c>
      <c r="E131" s="19" t="s">
        <v>145</v>
      </c>
      <c r="F131" s="20">
        <v>21</v>
      </c>
    </row>
    <row r="132" spans="2:6" x14ac:dyDescent="0.2">
      <c r="B132" s="17">
        <v>60440</v>
      </c>
      <c r="C132" s="18">
        <v>43780</v>
      </c>
      <c r="D132" s="19" t="s">
        <v>215</v>
      </c>
      <c r="E132" s="19" t="s">
        <v>7</v>
      </c>
      <c r="F132" s="20">
        <v>17</v>
      </c>
    </row>
    <row r="133" spans="2:6" x14ac:dyDescent="0.2">
      <c r="B133" s="17">
        <v>60441</v>
      </c>
      <c r="C133" s="18">
        <v>43780</v>
      </c>
      <c r="D133" s="19" t="s">
        <v>215</v>
      </c>
      <c r="E133" s="19" t="s">
        <v>7</v>
      </c>
      <c r="F133" s="20">
        <v>17</v>
      </c>
    </row>
    <row r="134" spans="2:6" x14ac:dyDescent="0.2">
      <c r="B134" s="17">
        <v>60442</v>
      </c>
      <c r="C134" s="18">
        <v>43780</v>
      </c>
      <c r="D134" s="19" t="s">
        <v>215</v>
      </c>
      <c r="E134" s="19" t="s">
        <v>145</v>
      </c>
      <c r="F134" s="20">
        <v>21</v>
      </c>
    </row>
    <row r="135" spans="2:6" x14ac:dyDescent="0.2">
      <c r="B135" s="17">
        <v>60443</v>
      </c>
      <c r="C135" s="18">
        <v>43780</v>
      </c>
      <c r="D135" s="19" t="s">
        <v>215</v>
      </c>
      <c r="E135" s="19" t="s">
        <v>145</v>
      </c>
      <c r="F135" s="20">
        <v>21</v>
      </c>
    </row>
    <row r="136" spans="2:6" x14ac:dyDescent="0.2">
      <c r="B136" s="17">
        <v>60444</v>
      </c>
      <c r="C136" s="18">
        <v>43780</v>
      </c>
      <c r="D136" s="19" t="s">
        <v>80</v>
      </c>
      <c r="E136" s="19" t="s">
        <v>7</v>
      </c>
      <c r="F136" s="20">
        <v>17</v>
      </c>
    </row>
    <row r="137" spans="2:6" x14ac:dyDescent="0.2">
      <c r="B137" s="17">
        <v>60445</v>
      </c>
      <c r="C137" s="18">
        <v>43780</v>
      </c>
      <c r="D137" s="19" t="s">
        <v>215</v>
      </c>
      <c r="E137" s="19" t="s">
        <v>7</v>
      </c>
      <c r="F137" s="20">
        <v>17</v>
      </c>
    </row>
    <row r="138" spans="2:6" x14ac:dyDescent="0.2">
      <c r="B138" s="17">
        <v>60446</v>
      </c>
      <c r="C138" s="18">
        <v>43780</v>
      </c>
      <c r="D138" s="19" t="s">
        <v>80</v>
      </c>
      <c r="E138" s="19" t="s">
        <v>13</v>
      </c>
      <c r="F138" s="20">
        <v>17</v>
      </c>
    </row>
    <row r="139" spans="2:6" x14ac:dyDescent="0.2">
      <c r="B139" s="17">
        <v>60447</v>
      </c>
      <c r="C139" s="18">
        <v>43780</v>
      </c>
      <c r="D139" s="19" t="s">
        <v>80</v>
      </c>
      <c r="E139" s="19" t="s">
        <v>217</v>
      </c>
      <c r="F139" s="20">
        <v>20</v>
      </c>
    </row>
    <row r="140" spans="2:6" x14ac:dyDescent="0.2">
      <c r="B140" s="17">
        <v>60448</v>
      </c>
      <c r="C140" s="18">
        <v>43782</v>
      </c>
      <c r="D140" s="19" t="s">
        <v>133</v>
      </c>
      <c r="E140" s="19" t="s">
        <v>6</v>
      </c>
      <c r="F140" s="20">
        <v>21</v>
      </c>
    </row>
    <row r="141" spans="2:6" x14ac:dyDescent="0.2">
      <c r="B141" s="17">
        <v>60449</v>
      </c>
      <c r="C141" s="18">
        <v>43782</v>
      </c>
      <c r="D141" s="19" t="s">
        <v>80</v>
      </c>
      <c r="E141" s="19" t="s">
        <v>7</v>
      </c>
      <c r="F141" s="20">
        <v>17</v>
      </c>
    </row>
    <row r="142" spans="2:6" x14ac:dyDescent="0.2">
      <c r="B142" s="17">
        <v>60450</v>
      </c>
      <c r="C142" s="18">
        <v>43782</v>
      </c>
      <c r="D142" s="19" t="s">
        <v>80</v>
      </c>
      <c r="E142" s="19" t="s">
        <v>13</v>
      </c>
      <c r="F142" s="20">
        <v>17</v>
      </c>
    </row>
    <row r="143" spans="2:6" x14ac:dyDescent="0.2">
      <c r="B143" s="17">
        <v>60451</v>
      </c>
      <c r="C143" s="18">
        <v>43782</v>
      </c>
      <c r="D143" s="19" t="s">
        <v>80</v>
      </c>
      <c r="E143" s="19" t="s">
        <v>217</v>
      </c>
      <c r="F143" s="20">
        <v>20</v>
      </c>
    </row>
    <row r="144" spans="2:6" x14ac:dyDescent="0.2">
      <c r="B144" s="17">
        <v>60452</v>
      </c>
      <c r="C144" s="18">
        <v>43782</v>
      </c>
      <c r="D144" s="19" t="s">
        <v>133</v>
      </c>
      <c r="E144" s="19" t="s">
        <v>6</v>
      </c>
      <c r="F144" s="20">
        <v>21</v>
      </c>
    </row>
    <row r="145" spans="2:6" x14ac:dyDescent="0.2">
      <c r="B145" s="17">
        <v>60453</v>
      </c>
      <c r="C145" s="18">
        <v>43782</v>
      </c>
      <c r="D145" s="19" t="s">
        <v>133</v>
      </c>
      <c r="E145" s="19" t="s">
        <v>7</v>
      </c>
      <c r="F145" s="20">
        <v>17</v>
      </c>
    </row>
    <row r="146" spans="2:6" x14ac:dyDescent="0.2">
      <c r="B146" s="17">
        <v>60454</v>
      </c>
      <c r="C146" s="18">
        <v>43783</v>
      </c>
      <c r="D146" s="19" t="s">
        <v>245</v>
      </c>
      <c r="E146" s="19" t="s">
        <v>6</v>
      </c>
      <c r="F146" s="20">
        <v>105</v>
      </c>
    </row>
    <row r="147" spans="2:6" x14ac:dyDescent="0.2">
      <c r="B147" s="17">
        <v>60455</v>
      </c>
      <c r="C147" s="18">
        <v>43783</v>
      </c>
      <c r="D147" s="19" t="s">
        <v>245</v>
      </c>
      <c r="E147" s="19" t="s">
        <v>240</v>
      </c>
      <c r="F147" s="20">
        <v>34</v>
      </c>
    </row>
    <row r="148" spans="2:6" x14ac:dyDescent="0.2">
      <c r="B148" s="17">
        <v>60456</v>
      </c>
      <c r="C148" s="18">
        <v>43783</v>
      </c>
      <c r="D148" s="19" t="s">
        <v>133</v>
      </c>
      <c r="E148" s="19" t="s">
        <v>7</v>
      </c>
      <c r="F148" s="20">
        <v>17</v>
      </c>
    </row>
    <row r="149" spans="2:6" x14ac:dyDescent="0.2">
      <c r="B149" s="17">
        <v>60457</v>
      </c>
      <c r="C149" s="18">
        <v>43783</v>
      </c>
      <c r="D149" s="19" t="s">
        <v>245</v>
      </c>
      <c r="E149" s="19" t="s">
        <v>43</v>
      </c>
      <c r="F149" s="20">
        <v>17</v>
      </c>
    </row>
    <row r="150" spans="2:6" x14ac:dyDescent="0.2">
      <c r="B150" s="17">
        <v>60458</v>
      </c>
      <c r="C150" s="18">
        <v>43783</v>
      </c>
      <c r="D150" s="19" t="s">
        <v>245</v>
      </c>
      <c r="E150" s="19" t="s">
        <v>13</v>
      </c>
      <c r="F150" s="20">
        <v>17</v>
      </c>
    </row>
    <row r="151" spans="2:6" x14ac:dyDescent="0.2">
      <c r="B151" s="17">
        <v>60459</v>
      </c>
      <c r="C151" s="18">
        <v>43783</v>
      </c>
      <c r="D151" s="19" t="s">
        <v>245</v>
      </c>
      <c r="E151" s="19" t="s">
        <v>217</v>
      </c>
      <c r="F151" s="20">
        <v>20</v>
      </c>
    </row>
    <row r="152" spans="2:6" x14ac:dyDescent="0.2">
      <c r="B152" s="17">
        <v>60460</v>
      </c>
      <c r="C152" s="18">
        <v>43783</v>
      </c>
      <c r="D152" s="19" t="s">
        <v>245</v>
      </c>
      <c r="E152" s="19" t="s">
        <v>6</v>
      </c>
      <c r="F152" s="20">
        <v>21</v>
      </c>
    </row>
    <row r="153" spans="2:6" x14ac:dyDescent="0.2">
      <c r="B153" s="17">
        <v>60461</v>
      </c>
      <c r="C153" s="18">
        <v>43783</v>
      </c>
      <c r="D153" s="19" t="s">
        <v>244</v>
      </c>
      <c r="E153" s="19" t="s">
        <v>7</v>
      </c>
      <c r="F153" s="20">
        <v>17</v>
      </c>
    </row>
    <row r="154" spans="2:6" x14ac:dyDescent="0.2">
      <c r="B154" s="17">
        <v>60462</v>
      </c>
      <c r="C154" s="18">
        <v>43783</v>
      </c>
      <c r="D154" s="19" t="s">
        <v>161</v>
      </c>
      <c r="E154" s="19" t="s">
        <v>64</v>
      </c>
      <c r="F154" s="20">
        <v>8</v>
      </c>
    </row>
    <row r="155" spans="2:6" x14ac:dyDescent="0.2">
      <c r="B155" s="17">
        <v>60463</v>
      </c>
      <c r="C155" s="18">
        <v>43783</v>
      </c>
      <c r="D155" s="19" t="s">
        <v>245</v>
      </c>
      <c r="E155" s="19" t="s">
        <v>43</v>
      </c>
      <c r="F155" s="20">
        <v>17</v>
      </c>
    </row>
    <row r="156" spans="2:6" x14ac:dyDescent="0.2">
      <c r="B156" s="17">
        <v>60464</v>
      </c>
      <c r="C156" s="18">
        <v>43783</v>
      </c>
      <c r="D156" s="19" t="s">
        <v>245</v>
      </c>
      <c r="E156" s="19" t="s">
        <v>240</v>
      </c>
      <c r="F156" s="20">
        <v>17</v>
      </c>
    </row>
    <row r="157" spans="2:6" x14ac:dyDescent="0.2">
      <c r="B157" s="17">
        <v>60465</v>
      </c>
      <c r="C157" s="18">
        <v>43783</v>
      </c>
      <c r="D157" s="19" t="s">
        <v>245</v>
      </c>
      <c r="E157" s="19" t="s">
        <v>157</v>
      </c>
      <c r="F157" s="20">
        <v>20</v>
      </c>
    </row>
    <row r="158" spans="2:6" x14ac:dyDescent="0.2">
      <c r="B158" s="17">
        <v>60466</v>
      </c>
      <c r="C158" s="18">
        <v>43783</v>
      </c>
      <c r="D158" s="19" t="s">
        <v>245</v>
      </c>
      <c r="E158" s="19" t="s">
        <v>6</v>
      </c>
      <c r="F158" s="20">
        <v>21</v>
      </c>
    </row>
    <row r="159" spans="2:6" x14ac:dyDescent="0.2">
      <c r="B159" s="17">
        <v>60467</v>
      </c>
      <c r="C159" s="18">
        <v>43783</v>
      </c>
      <c r="D159" s="19" t="s">
        <v>245</v>
      </c>
      <c r="E159" s="19" t="s">
        <v>240</v>
      </c>
      <c r="F159" s="20">
        <v>17</v>
      </c>
    </row>
    <row r="160" spans="2:6" x14ac:dyDescent="0.2">
      <c r="B160" s="17">
        <v>60468</v>
      </c>
      <c r="C160" s="18">
        <v>43783</v>
      </c>
      <c r="D160" s="19" t="s">
        <v>245</v>
      </c>
      <c r="E160" s="19" t="s">
        <v>43</v>
      </c>
      <c r="F160" s="20">
        <v>17</v>
      </c>
    </row>
    <row r="161" spans="2:6" x14ac:dyDescent="0.2">
      <c r="B161" s="17">
        <v>60469</v>
      </c>
      <c r="C161" s="18">
        <v>43783</v>
      </c>
      <c r="D161" s="19" t="s">
        <v>245</v>
      </c>
      <c r="E161" s="19" t="s">
        <v>6</v>
      </c>
      <c r="F161" s="20">
        <v>21</v>
      </c>
    </row>
    <row r="162" spans="2:6" x14ac:dyDescent="0.2">
      <c r="B162" s="17">
        <v>60470</v>
      </c>
      <c r="C162" s="18">
        <v>43783</v>
      </c>
      <c r="D162" s="19" t="s">
        <v>245</v>
      </c>
      <c r="E162" s="19" t="s">
        <v>7</v>
      </c>
      <c r="F162" s="20">
        <v>17</v>
      </c>
    </row>
    <row r="163" spans="2:6" x14ac:dyDescent="0.2">
      <c r="B163" s="17">
        <v>60471</v>
      </c>
      <c r="C163" s="18">
        <v>43783</v>
      </c>
      <c r="D163" s="19" t="s">
        <v>245</v>
      </c>
      <c r="E163" s="19" t="s">
        <v>240</v>
      </c>
      <c r="F163" s="20">
        <v>17</v>
      </c>
    </row>
    <row r="164" spans="2:6" x14ac:dyDescent="0.2">
      <c r="B164" s="17">
        <v>60472</v>
      </c>
      <c r="C164" s="18">
        <v>43783</v>
      </c>
      <c r="D164" s="19" t="s">
        <v>245</v>
      </c>
      <c r="E164" s="19" t="s">
        <v>43</v>
      </c>
      <c r="F164" s="20">
        <v>17</v>
      </c>
    </row>
    <row r="165" spans="2:6" x14ac:dyDescent="0.2">
      <c r="B165" s="17">
        <v>60473</v>
      </c>
      <c r="C165" s="18">
        <v>43783</v>
      </c>
      <c r="D165" s="19" t="s">
        <v>245</v>
      </c>
      <c r="E165" s="19" t="s">
        <v>45</v>
      </c>
      <c r="F165" s="20">
        <v>20</v>
      </c>
    </row>
    <row r="166" spans="2:6" x14ac:dyDescent="0.2">
      <c r="B166" s="17">
        <v>60474</v>
      </c>
      <c r="C166" s="18">
        <v>43783</v>
      </c>
      <c r="D166" s="19" t="s">
        <v>245</v>
      </c>
      <c r="E166" s="19" t="s">
        <v>240</v>
      </c>
      <c r="F166" s="20">
        <v>17</v>
      </c>
    </row>
    <row r="167" spans="2:6" x14ac:dyDescent="0.2">
      <c r="B167" s="17">
        <v>60475</v>
      </c>
      <c r="C167" s="18">
        <v>43783</v>
      </c>
      <c r="D167" s="19" t="s">
        <v>245</v>
      </c>
      <c r="E167" s="19" t="s">
        <v>157</v>
      </c>
      <c r="F167" s="20">
        <v>20</v>
      </c>
    </row>
    <row r="168" spans="2:6" x14ac:dyDescent="0.2">
      <c r="B168" s="17">
        <v>60476</v>
      </c>
      <c r="C168" s="18">
        <v>43783</v>
      </c>
      <c r="D168" s="19" t="s">
        <v>245</v>
      </c>
      <c r="E168" s="19" t="s">
        <v>6</v>
      </c>
      <c r="F168" s="20">
        <v>21</v>
      </c>
    </row>
    <row r="169" spans="2:6" x14ac:dyDescent="0.2">
      <c r="B169" s="17">
        <v>60477</v>
      </c>
      <c r="C169" s="18">
        <v>43783</v>
      </c>
      <c r="D169" s="19" t="s">
        <v>245</v>
      </c>
      <c r="E169" s="19" t="s">
        <v>43</v>
      </c>
      <c r="F169" s="20">
        <v>17</v>
      </c>
    </row>
    <row r="170" spans="2:6" x14ac:dyDescent="0.2">
      <c r="B170" s="17">
        <v>60478</v>
      </c>
      <c r="C170" s="18">
        <v>43783</v>
      </c>
      <c r="D170" s="19" t="s">
        <v>245</v>
      </c>
      <c r="E170" s="19" t="s">
        <v>45</v>
      </c>
      <c r="F170" s="20">
        <v>20</v>
      </c>
    </row>
    <row r="171" spans="2:6" x14ac:dyDescent="0.2">
      <c r="B171" s="17">
        <v>60479</v>
      </c>
      <c r="C171" s="18">
        <v>43783</v>
      </c>
      <c r="D171" s="19" t="s">
        <v>245</v>
      </c>
      <c r="E171" s="19" t="s">
        <v>157</v>
      </c>
      <c r="F171" s="20">
        <v>20</v>
      </c>
    </row>
    <row r="172" spans="2:6" x14ac:dyDescent="0.2">
      <c r="B172" s="17">
        <v>60480</v>
      </c>
      <c r="C172" s="18">
        <v>43783</v>
      </c>
      <c r="D172" s="19" t="s">
        <v>245</v>
      </c>
      <c r="E172" s="19" t="s">
        <v>7</v>
      </c>
      <c r="F172" s="20">
        <v>17</v>
      </c>
    </row>
    <row r="173" spans="2:6" x14ac:dyDescent="0.2">
      <c r="B173" s="17">
        <v>60481</v>
      </c>
      <c r="C173" s="18">
        <v>43783</v>
      </c>
      <c r="D173" s="19" t="s">
        <v>245</v>
      </c>
      <c r="E173" s="19" t="s">
        <v>240</v>
      </c>
      <c r="F173" s="20">
        <v>17</v>
      </c>
    </row>
    <row r="174" spans="2:6" x14ac:dyDescent="0.2">
      <c r="B174" s="17">
        <v>60482</v>
      </c>
      <c r="C174" s="18">
        <v>43783</v>
      </c>
      <c r="D174" s="19" t="s">
        <v>245</v>
      </c>
      <c r="E174" s="19" t="s">
        <v>43</v>
      </c>
      <c r="F174" s="20">
        <v>17</v>
      </c>
    </row>
    <row r="175" spans="2:6" x14ac:dyDescent="0.2">
      <c r="B175" s="17">
        <v>60483</v>
      </c>
      <c r="C175" s="18">
        <v>43783</v>
      </c>
      <c r="D175" s="19" t="s">
        <v>245</v>
      </c>
      <c r="E175" s="19" t="s">
        <v>6</v>
      </c>
      <c r="F175" s="20">
        <v>21</v>
      </c>
    </row>
    <row r="176" spans="2:6" x14ac:dyDescent="0.2">
      <c r="B176" s="17">
        <v>60484</v>
      </c>
      <c r="C176" s="18">
        <v>43783</v>
      </c>
      <c r="D176" s="19" t="s">
        <v>245</v>
      </c>
      <c r="E176" s="19" t="s">
        <v>45</v>
      </c>
      <c r="F176" s="20">
        <v>20</v>
      </c>
    </row>
    <row r="177" spans="2:6" x14ac:dyDescent="0.2">
      <c r="B177" s="17">
        <v>60485</v>
      </c>
      <c r="C177" s="18">
        <v>43783</v>
      </c>
      <c r="D177" s="19" t="s">
        <v>245</v>
      </c>
      <c r="E177" s="19" t="s">
        <v>157</v>
      </c>
      <c r="F177" s="20">
        <v>20</v>
      </c>
    </row>
    <row r="178" spans="2:6" x14ac:dyDescent="0.2">
      <c r="B178" s="17">
        <v>60486</v>
      </c>
      <c r="C178" s="18">
        <v>43783</v>
      </c>
      <c r="D178" s="19" t="s">
        <v>245</v>
      </c>
      <c r="E178" s="19" t="s">
        <v>7</v>
      </c>
      <c r="F178" s="20">
        <v>17</v>
      </c>
    </row>
    <row r="179" spans="2:6" x14ac:dyDescent="0.2">
      <c r="B179" s="17">
        <v>60487</v>
      </c>
      <c r="C179" s="18">
        <v>43783</v>
      </c>
      <c r="D179" s="19" t="s">
        <v>245</v>
      </c>
      <c r="E179" s="19" t="s">
        <v>240</v>
      </c>
      <c r="F179" s="20">
        <v>17</v>
      </c>
    </row>
    <row r="180" spans="2:6" x14ac:dyDescent="0.2">
      <c r="B180" s="17">
        <v>60488</v>
      </c>
      <c r="C180" s="18">
        <v>43783</v>
      </c>
      <c r="D180" s="19" t="s">
        <v>245</v>
      </c>
      <c r="E180" s="19" t="s">
        <v>43</v>
      </c>
      <c r="F180" s="20">
        <v>17</v>
      </c>
    </row>
    <row r="181" spans="2:6" x14ac:dyDescent="0.2">
      <c r="B181" s="17">
        <v>60489</v>
      </c>
      <c r="C181" s="18">
        <v>43784</v>
      </c>
      <c r="D181" s="19" t="s">
        <v>245</v>
      </c>
      <c r="E181" s="19" t="s">
        <v>6</v>
      </c>
      <c r="F181" s="20">
        <v>21</v>
      </c>
    </row>
    <row r="182" spans="2:6" x14ac:dyDescent="0.2">
      <c r="B182" s="17">
        <v>60490</v>
      </c>
      <c r="C182" s="18">
        <v>43784</v>
      </c>
      <c r="D182" s="19" t="s">
        <v>245</v>
      </c>
      <c r="E182" s="19" t="s">
        <v>7</v>
      </c>
      <c r="F182" s="20">
        <v>17</v>
      </c>
    </row>
    <row r="183" spans="2:6" x14ac:dyDescent="0.2">
      <c r="B183" s="17">
        <v>60491</v>
      </c>
      <c r="C183" s="18">
        <v>43784</v>
      </c>
      <c r="D183" s="19" t="s">
        <v>245</v>
      </c>
      <c r="E183" s="19" t="s">
        <v>157</v>
      </c>
      <c r="F183" s="20">
        <v>20</v>
      </c>
    </row>
    <row r="184" spans="2:6" x14ac:dyDescent="0.2">
      <c r="B184" s="17">
        <v>60492</v>
      </c>
      <c r="C184" s="18">
        <v>43784</v>
      </c>
      <c r="D184" s="19" t="s">
        <v>245</v>
      </c>
      <c r="E184" s="19" t="s">
        <v>43</v>
      </c>
      <c r="F184" s="20">
        <v>17</v>
      </c>
    </row>
    <row r="185" spans="2:6" x14ac:dyDescent="0.2">
      <c r="B185" s="17">
        <v>60493</v>
      </c>
      <c r="C185" s="18">
        <v>43784</v>
      </c>
      <c r="D185" s="19" t="s">
        <v>245</v>
      </c>
      <c r="E185" s="19" t="s">
        <v>229</v>
      </c>
      <c r="F185" s="20">
        <v>14</v>
      </c>
    </row>
    <row r="186" spans="2:6" x14ac:dyDescent="0.2">
      <c r="B186" s="17">
        <v>60494</v>
      </c>
      <c r="C186" s="18">
        <v>43784</v>
      </c>
      <c r="D186" s="19" t="s">
        <v>245</v>
      </c>
      <c r="E186" s="19" t="s">
        <v>181</v>
      </c>
      <c r="F186" s="20">
        <v>17</v>
      </c>
    </row>
    <row r="187" spans="2:6" x14ac:dyDescent="0.2">
      <c r="B187" s="17">
        <v>60495</v>
      </c>
      <c r="C187" s="18">
        <v>43784</v>
      </c>
      <c r="D187" s="19" t="s">
        <v>245</v>
      </c>
      <c r="E187" s="19" t="s">
        <v>182</v>
      </c>
      <c r="F187" s="20">
        <v>17</v>
      </c>
    </row>
    <row r="188" spans="2:6" x14ac:dyDescent="0.2">
      <c r="B188" s="17">
        <v>60496</v>
      </c>
      <c r="C188" s="18">
        <v>43784</v>
      </c>
      <c r="D188" s="19" t="s">
        <v>245</v>
      </c>
      <c r="E188" s="19" t="s">
        <v>45</v>
      </c>
      <c r="F188" s="20">
        <v>20</v>
      </c>
    </row>
    <row r="189" spans="2:6" x14ac:dyDescent="0.2">
      <c r="B189" s="17">
        <v>60497</v>
      </c>
      <c r="C189" s="18">
        <v>43784</v>
      </c>
      <c r="D189" s="19" t="s">
        <v>245</v>
      </c>
      <c r="E189" s="19" t="s">
        <v>7</v>
      </c>
      <c r="F189" s="20">
        <v>17</v>
      </c>
    </row>
    <row r="190" spans="2:6" x14ac:dyDescent="0.2">
      <c r="B190" s="17">
        <v>60498</v>
      </c>
      <c r="C190" s="18">
        <v>43784</v>
      </c>
      <c r="D190" s="19" t="s">
        <v>245</v>
      </c>
      <c r="E190" s="19" t="s">
        <v>6</v>
      </c>
      <c r="F190" s="20">
        <v>21</v>
      </c>
    </row>
    <row r="191" spans="2:6" x14ac:dyDescent="0.2">
      <c r="B191" s="17">
        <v>60499</v>
      </c>
      <c r="C191" s="18">
        <v>43784</v>
      </c>
      <c r="D191" s="19" t="s">
        <v>245</v>
      </c>
      <c r="E191" s="19" t="s">
        <v>157</v>
      </c>
      <c r="F191" s="20">
        <v>20</v>
      </c>
    </row>
    <row r="192" spans="2:6" x14ac:dyDescent="0.2">
      <c r="B192" s="17">
        <v>60500</v>
      </c>
      <c r="C192" s="18">
        <v>43784</v>
      </c>
      <c r="D192" s="19" t="s">
        <v>245</v>
      </c>
      <c r="E192" s="19" t="s">
        <v>229</v>
      </c>
      <c r="F192" s="20">
        <v>14</v>
      </c>
    </row>
    <row r="193" spans="2:6" x14ac:dyDescent="0.2">
      <c r="B193" s="17">
        <v>60501</v>
      </c>
      <c r="C193" s="18">
        <v>43784</v>
      </c>
      <c r="D193" s="19" t="s">
        <v>245</v>
      </c>
      <c r="E193" s="19" t="s">
        <v>45</v>
      </c>
      <c r="F193" s="20">
        <v>20</v>
      </c>
    </row>
    <row r="194" spans="2:6" x14ac:dyDescent="0.2">
      <c r="B194" s="17">
        <v>60502</v>
      </c>
      <c r="C194" s="18">
        <v>43784</v>
      </c>
      <c r="D194" s="19" t="s">
        <v>245</v>
      </c>
      <c r="E194" s="19" t="s">
        <v>182</v>
      </c>
      <c r="F194" s="20">
        <v>17</v>
      </c>
    </row>
    <row r="195" spans="2:6" x14ac:dyDescent="0.2">
      <c r="B195" s="17">
        <v>60503</v>
      </c>
      <c r="C195" s="18">
        <v>43784</v>
      </c>
      <c r="D195" s="19" t="s">
        <v>245</v>
      </c>
      <c r="E195" s="19" t="s">
        <v>181</v>
      </c>
      <c r="F195" s="20">
        <v>17</v>
      </c>
    </row>
    <row r="196" spans="2:6" x14ac:dyDescent="0.2">
      <c r="B196" s="17">
        <v>60504</v>
      </c>
      <c r="C196" s="18">
        <v>43784</v>
      </c>
      <c r="D196" s="19" t="s">
        <v>245</v>
      </c>
      <c r="E196" s="19" t="s">
        <v>43</v>
      </c>
      <c r="F196" s="20">
        <v>17</v>
      </c>
    </row>
    <row r="197" spans="2:6" x14ac:dyDescent="0.2">
      <c r="B197" s="17">
        <v>60505</v>
      </c>
      <c r="C197" s="18">
        <v>43784</v>
      </c>
      <c r="D197" s="19" t="s">
        <v>245</v>
      </c>
      <c r="E197" s="19" t="s">
        <v>7</v>
      </c>
      <c r="F197" s="20">
        <v>17</v>
      </c>
    </row>
    <row r="198" spans="2:6" x14ac:dyDescent="0.2">
      <c r="B198" s="17">
        <v>60506</v>
      </c>
      <c r="C198" s="18">
        <v>43784</v>
      </c>
      <c r="D198" s="19" t="s">
        <v>245</v>
      </c>
      <c r="E198" s="19" t="s">
        <v>6</v>
      </c>
      <c r="F198" s="20">
        <v>21</v>
      </c>
    </row>
    <row r="199" spans="2:6" x14ac:dyDescent="0.2">
      <c r="B199" s="17">
        <v>60507</v>
      </c>
      <c r="C199" s="18">
        <v>43784</v>
      </c>
      <c r="D199" s="19" t="s">
        <v>245</v>
      </c>
      <c r="E199" s="19" t="s">
        <v>157</v>
      </c>
      <c r="F199" s="20">
        <v>20</v>
      </c>
    </row>
    <row r="200" spans="2:6" x14ac:dyDescent="0.2">
      <c r="B200" s="17">
        <v>60508</v>
      </c>
      <c r="C200" s="18">
        <v>43784</v>
      </c>
      <c r="D200" s="19" t="s">
        <v>245</v>
      </c>
      <c r="E200" s="19" t="s">
        <v>43</v>
      </c>
      <c r="F200" s="20">
        <v>17</v>
      </c>
    </row>
    <row r="201" spans="2:6" x14ac:dyDescent="0.2">
      <c r="B201" s="17">
        <v>60509</v>
      </c>
      <c r="C201" s="18">
        <v>43784</v>
      </c>
      <c r="D201" s="19" t="s">
        <v>245</v>
      </c>
      <c r="E201" s="19" t="s">
        <v>182</v>
      </c>
      <c r="F201" s="20">
        <v>17</v>
      </c>
    </row>
    <row r="202" spans="2:6" x14ac:dyDescent="0.2">
      <c r="B202" s="17">
        <v>60510</v>
      </c>
      <c r="C202" s="18">
        <v>43784</v>
      </c>
      <c r="D202" s="19" t="s">
        <v>245</v>
      </c>
      <c r="E202" s="19" t="s">
        <v>181</v>
      </c>
      <c r="F202" s="20">
        <v>17</v>
      </c>
    </row>
    <row r="203" spans="2:6" x14ac:dyDescent="0.2">
      <c r="B203" s="17">
        <v>60511</v>
      </c>
      <c r="C203" s="18">
        <v>43784</v>
      </c>
      <c r="D203" s="19" t="s">
        <v>245</v>
      </c>
      <c r="E203" s="19" t="s">
        <v>229</v>
      </c>
      <c r="F203" s="20">
        <v>14</v>
      </c>
    </row>
    <row r="204" spans="2:6" x14ac:dyDescent="0.2">
      <c r="B204" s="17">
        <v>60512</v>
      </c>
      <c r="C204" s="18">
        <v>43784</v>
      </c>
      <c r="D204" s="19" t="s">
        <v>245</v>
      </c>
      <c r="E204" s="19" t="s">
        <v>45</v>
      </c>
      <c r="F204" s="20">
        <v>20</v>
      </c>
    </row>
    <row r="205" spans="2:6" x14ac:dyDescent="0.2">
      <c r="B205" s="17">
        <v>60513</v>
      </c>
      <c r="C205" s="18">
        <v>43784</v>
      </c>
      <c r="D205" s="19" t="s">
        <v>245</v>
      </c>
      <c r="E205" s="19" t="s">
        <v>229</v>
      </c>
      <c r="F205" s="20">
        <v>14</v>
      </c>
    </row>
    <row r="206" spans="2:6" x14ac:dyDescent="0.2">
      <c r="B206" s="17">
        <v>60514</v>
      </c>
      <c r="C206" s="18">
        <v>43784</v>
      </c>
      <c r="D206" s="19" t="s">
        <v>215</v>
      </c>
      <c r="E206" s="19" t="s">
        <v>7</v>
      </c>
      <c r="F206" s="20">
        <v>17</v>
      </c>
    </row>
    <row r="207" spans="2:6" x14ac:dyDescent="0.2">
      <c r="B207" s="17">
        <v>60515</v>
      </c>
      <c r="C207" s="18">
        <v>43784</v>
      </c>
      <c r="D207" s="19" t="s">
        <v>215</v>
      </c>
      <c r="E207" s="19" t="s">
        <v>7</v>
      </c>
      <c r="F207" s="20">
        <v>17</v>
      </c>
    </row>
    <row r="208" spans="2:6" x14ac:dyDescent="0.2">
      <c r="B208" s="17">
        <v>60516</v>
      </c>
      <c r="C208" s="18">
        <v>43784</v>
      </c>
      <c r="D208" s="19" t="s">
        <v>215</v>
      </c>
      <c r="E208" s="19" t="s">
        <v>6</v>
      </c>
      <c r="F208" s="20">
        <v>21</v>
      </c>
    </row>
    <row r="209" spans="2:6" x14ac:dyDescent="0.2">
      <c r="B209" s="17">
        <v>60517</v>
      </c>
      <c r="C209" s="18">
        <v>43784</v>
      </c>
      <c r="D209" s="19" t="s">
        <v>245</v>
      </c>
      <c r="E209" s="19" t="s">
        <v>43</v>
      </c>
      <c r="F209" s="20">
        <v>17</v>
      </c>
    </row>
    <row r="210" spans="2:6" x14ac:dyDescent="0.2">
      <c r="B210" s="17">
        <v>60518</v>
      </c>
      <c r="C210" s="18">
        <v>43784</v>
      </c>
      <c r="D210" s="19" t="s">
        <v>245</v>
      </c>
      <c r="E210" s="19" t="s">
        <v>182</v>
      </c>
      <c r="F210" s="20">
        <v>17</v>
      </c>
    </row>
    <row r="211" spans="2:6" x14ac:dyDescent="0.2">
      <c r="B211" s="17">
        <v>60519</v>
      </c>
      <c r="C211" s="18">
        <v>43784</v>
      </c>
      <c r="D211" s="19" t="s">
        <v>245</v>
      </c>
      <c r="E211" s="19" t="s">
        <v>157</v>
      </c>
      <c r="F211" s="20">
        <v>20</v>
      </c>
    </row>
    <row r="212" spans="2:6" x14ac:dyDescent="0.2">
      <c r="B212" s="17">
        <v>60520</v>
      </c>
      <c r="C212" s="18">
        <v>43784</v>
      </c>
      <c r="D212" s="19" t="s">
        <v>245</v>
      </c>
      <c r="E212" s="19" t="s">
        <v>181</v>
      </c>
      <c r="F212" s="20">
        <v>17</v>
      </c>
    </row>
    <row r="213" spans="2:6" x14ac:dyDescent="0.2">
      <c r="B213" s="17">
        <v>60521</v>
      </c>
      <c r="C213" s="18">
        <v>43784</v>
      </c>
      <c r="D213" s="19" t="s">
        <v>245</v>
      </c>
      <c r="E213" s="19" t="s">
        <v>45</v>
      </c>
      <c r="F213" s="20">
        <v>20</v>
      </c>
    </row>
    <row r="214" spans="2:6" x14ac:dyDescent="0.2">
      <c r="B214" s="17">
        <v>60522</v>
      </c>
      <c r="C214" s="18">
        <v>43784</v>
      </c>
      <c r="D214" s="19" t="s">
        <v>245</v>
      </c>
      <c r="E214" s="19" t="s">
        <v>43</v>
      </c>
      <c r="F214" s="20">
        <v>17</v>
      </c>
    </row>
    <row r="215" spans="2:6" x14ac:dyDescent="0.2">
      <c r="B215" s="17">
        <v>60523</v>
      </c>
      <c r="C215" s="18">
        <v>43784</v>
      </c>
      <c r="D215" s="19" t="s">
        <v>245</v>
      </c>
      <c r="E215" s="19" t="s">
        <v>229</v>
      </c>
      <c r="F215" s="20">
        <v>14</v>
      </c>
    </row>
    <row r="216" spans="2:6" x14ac:dyDescent="0.2">
      <c r="B216" s="17">
        <v>60524</v>
      </c>
      <c r="C216" s="18">
        <v>43784</v>
      </c>
      <c r="D216" s="19" t="s">
        <v>245</v>
      </c>
      <c r="E216" s="19" t="s">
        <v>182</v>
      </c>
      <c r="F216" s="20">
        <v>14</v>
      </c>
    </row>
    <row r="217" spans="2:6" x14ac:dyDescent="0.2">
      <c r="B217" s="17">
        <v>60525</v>
      </c>
      <c r="C217" s="18">
        <v>43784</v>
      </c>
      <c r="D217" s="19" t="s">
        <v>245</v>
      </c>
      <c r="E217" s="19" t="s">
        <v>157</v>
      </c>
      <c r="F217" s="20">
        <v>20</v>
      </c>
    </row>
    <row r="218" spans="2:6" x14ac:dyDescent="0.2">
      <c r="B218" s="17">
        <v>60526</v>
      </c>
      <c r="C218" s="18">
        <v>43784</v>
      </c>
      <c r="D218" s="19" t="s">
        <v>245</v>
      </c>
      <c r="E218" s="19" t="s">
        <v>181</v>
      </c>
      <c r="F218" s="20">
        <v>17</v>
      </c>
    </row>
    <row r="219" spans="2:6" x14ac:dyDescent="0.2">
      <c r="B219" s="17">
        <v>60527</v>
      </c>
      <c r="C219" s="18">
        <v>43784</v>
      </c>
      <c r="D219" s="19" t="s">
        <v>245</v>
      </c>
      <c r="E219" s="19" t="s">
        <v>43</v>
      </c>
      <c r="F219" s="20">
        <v>17</v>
      </c>
    </row>
    <row r="220" spans="2:6" x14ac:dyDescent="0.2">
      <c r="B220" s="17">
        <v>60528</v>
      </c>
      <c r="C220" s="18">
        <v>43784</v>
      </c>
      <c r="D220" s="19" t="s">
        <v>245</v>
      </c>
      <c r="E220" s="19" t="s">
        <v>6</v>
      </c>
      <c r="F220" s="20">
        <v>21</v>
      </c>
    </row>
    <row r="221" spans="2:6" x14ac:dyDescent="0.2">
      <c r="B221" s="17">
        <v>60529</v>
      </c>
      <c r="C221" s="18">
        <v>43784</v>
      </c>
      <c r="D221" s="19" t="s">
        <v>245</v>
      </c>
      <c r="E221" s="19" t="s">
        <v>229</v>
      </c>
      <c r="F221" s="20">
        <v>14</v>
      </c>
    </row>
    <row r="222" spans="2:6" x14ac:dyDescent="0.2">
      <c r="B222" s="17">
        <v>60530</v>
      </c>
      <c r="C222" s="18">
        <v>43784</v>
      </c>
      <c r="D222" s="19" t="s">
        <v>245</v>
      </c>
      <c r="E222" s="19" t="s">
        <v>182</v>
      </c>
      <c r="F222" s="20">
        <v>17</v>
      </c>
    </row>
    <row r="223" spans="2:6" x14ac:dyDescent="0.2">
      <c r="B223" s="17">
        <v>60531</v>
      </c>
      <c r="C223" s="18">
        <v>43784</v>
      </c>
      <c r="D223" s="19" t="s">
        <v>245</v>
      </c>
      <c r="E223" s="19" t="s">
        <v>157</v>
      </c>
      <c r="F223" s="20">
        <v>20</v>
      </c>
    </row>
    <row r="224" spans="2:6" x14ac:dyDescent="0.2">
      <c r="B224" s="17">
        <v>60532</v>
      </c>
      <c r="C224" s="18">
        <v>43784</v>
      </c>
      <c r="D224" s="19" t="s">
        <v>245</v>
      </c>
      <c r="E224" s="19" t="s">
        <v>181</v>
      </c>
      <c r="F224" s="20">
        <v>17</v>
      </c>
    </row>
    <row r="225" spans="2:6" x14ac:dyDescent="0.2">
      <c r="B225" s="17">
        <v>60533</v>
      </c>
      <c r="C225" s="18">
        <v>43787</v>
      </c>
      <c r="D225" s="19" t="s">
        <v>245</v>
      </c>
      <c r="E225" s="19" t="s">
        <v>6</v>
      </c>
      <c r="F225" s="20">
        <v>21</v>
      </c>
    </row>
    <row r="226" spans="2:6" x14ac:dyDescent="0.2">
      <c r="B226" s="17">
        <v>60534</v>
      </c>
      <c r="C226" s="18">
        <v>43787</v>
      </c>
      <c r="D226" s="19" t="s">
        <v>245</v>
      </c>
      <c r="E226" s="19" t="s">
        <v>229</v>
      </c>
      <c r="F226" s="20">
        <v>14</v>
      </c>
    </row>
    <row r="227" spans="2:6" x14ac:dyDescent="0.2">
      <c r="B227" s="17">
        <v>60535</v>
      </c>
      <c r="C227" s="18">
        <v>43787</v>
      </c>
      <c r="D227" s="19" t="s">
        <v>245</v>
      </c>
      <c r="E227" s="19" t="s">
        <v>181</v>
      </c>
      <c r="F227" s="20">
        <v>17</v>
      </c>
    </row>
    <row r="228" spans="2:6" x14ac:dyDescent="0.2">
      <c r="B228" s="17">
        <v>60536</v>
      </c>
      <c r="C228" s="18">
        <v>43787</v>
      </c>
      <c r="D228" s="19" t="s">
        <v>245</v>
      </c>
      <c r="E228" s="19" t="s">
        <v>184</v>
      </c>
      <c r="F228" s="20">
        <v>17</v>
      </c>
    </row>
    <row r="229" spans="2:6" x14ac:dyDescent="0.2">
      <c r="B229" s="17">
        <v>60537</v>
      </c>
      <c r="C229" s="18">
        <v>43787</v>
      </c>
      <c r="D229" s="19" t="s">
        <v>245</v>
      </c>
      <c r="E229" s="19" t="s">
        <v>7</v>
      </c>
      <c r="F229" s="20">
        <v>17</v>
      </c>
    </row>
    <row r="230" spans="2:6" x14ac:dyDescent="0.2">
      <c r="B230" s="17">
        <v>60538</v>
      </c>
      <c r="C230" s="18">
        <v>43787</v>
      </c>
      <c r="D230" s="19" t="s">
        <v>245</v>
      </c>
      <c r="E230" s="19" t="s">
        <v>183</v>
      </c>
      <c r="F230" s="20">
        <v>17</v>
      </c>
    </row>
    <row r="231" spans="2:6" x14ac:dyDescent="0.2">
      <c r="B231" s="17">
        <v>60539</v>
      </c>
      <c r="C231" s="18">
        <v>43787</v>
      </c>
      <c r="D231" s="19" t="s">
        <v>245</v>
      </c>
      <c r="E231" s="19" t="s">
        <v>7</v>
      </c>
      <c r="F231" s="20">
        <v>17</v>
      </c>
    </row>
    <row r="232" spans="2:6" x14ac:dyDescent="0.2">
      <c r="B232" s="17">
        <v>60540</v>
      </c>
      <c r="C232" s="18">
        <v>43787</v>
      </c>
      <c r="D232" s="19" t="s">
        <v>245</v>
      </c>
      <c r="E232" s="19" t="s">
        <v>157</v>
      </c>
      <c r="F232" s="20">
        <v>20</v>
      </c>
    </row>
    <row r="233" spans="2:6" x14ac:dyDescent="0.2">
      <c r="B233" s="17">
        <v>60541</v>
      </c>
      <c r="C233" s="18">
        <v>43787</v>
      </c>
      <c r="D233" s="19" t="s">
        <v>245</v>
      </c>
      <c r="E233" s="19" t="s">
        <v>240</v>
      </c>
      <c r="F233" s="20">
        <v>17</v>
      </c>
    </row>
    <row r="234" spans="2:6" x14ac:dyDescent="0.2">
      <c r="B234" s="17">
        <v>60542</v>
      </c>
      <c r="C234" s="18">
        <v>43787</v>
      </c>
      <c r="D234" s="19" t="s">
        <v>245</v>
      </c>
      <c r="E234" s="19" t="s">
        <v>45</v>
      </c>
      <c r="F234" s="20">
        <v>20</v>
      </c>
    </row>
    <row r="235" spans="2:6" x14ac:dyDescent="0.2">
      <c r="B235" s="17">
        <v>60543</v>
      </c>
      <c r="C235" s="18">
        <v>43787</v>
      </c>
      <c r="D235" s="19" t="s">
        <v>245</v>
      </c>
      <c r="E235" s="19" t="s">
        <v>43</v>
      </c>
      <c r="F235" s="20">
        <v>17</v>
      </c>
    </row>
    <row r="236" spans="2:6" x14ac:dyDescent="0.2">
      <c r="B236" s="17">
        <v>60544</v>
      </c>
      <c r="C236" s="18">
        <v>43787</v>
      </c>
      <c r="D236" s="19" t="s">
        <v>245</v>
      </c>
      <c r="E236" s="19" t="s">
        <v>72</v>
      </c>
      <c r="F236" s="20">
        <v>15</v>
      </c>
    </row>
    <row r="237" spans="2:6" x14ac:dyDescent="0.2">
      <c r="B237" s="17">
        <v>60545</v>
      </c>
      <c r="C237" s="18">
        <v>43787</v>
      </c>
      <c r="D237" s="19" t="s">
        <v>245</v>
      </c>
      <c r="E237" s="19" t="s">
        <v>239</v>
      </c>
      <c r="F237" s="20">
        <v>18</v>
      </c>
    </row>
    <row r="238" spans="2:6" x14ac:dyDescent="0.2">
      <c r="B238" s="17">
        <v>60546</v>
      </c>
      <c r="C238" s="18">
        <v>43787</v>
      </c>
      <c r="D238" s="19" t="s">
        <v>245</v>
      </c>
      <c r="E238" s="19" t="s">
        <v>6</v>
      </c>
      <c r="F238" s="20">
        <v>21</v>
      </c>
    </row>
    <row r="239" spans="2:6" x14ac:dyDescent="0.2">
      <c r="B239" s="17">
        <v>60547</v>
      </c>
      <c r="C239" s="18">
        <v>43787</v>
      </c>
      <c r="D239" s="19" t="s">
        <v>245</v>
      </c>
      <c r="E239" s="19" t="s">
        <v>229</v>
      </c>
      <c r="F239" s="20">
        <v>14</v>
      </c>
    </row>
    <row r="240" spans="2:6" x14ac:dyDescent="0.2">
      <c r="B240" s="17">
        <v>60548</v>
      </c>
      <c r="C240" s="18">
        <v>43787</v>
      </c>
      <c r="D240" s="19" t="s">
        <v>133</v>
      </c>
      <c r="E240" s="19" t="s">
        <v>7</v>
      </c>
      <c r="F240" s="20">
        <v>21</v>
      </c>
    </row>
    <row r="241" spans="2:6" x14ac:dyDescent="0.2">
      <c r="B241" s="17">
        <v>60549</v>
      </c>
      <c r="C241" s="18">
        <v>43787</v>
      </c>
      <c r="D241" s="19" t="s">
        <v>245</v>
      </c>
      <c r="E241" s="19" t="s">
        <v>181</v>
      </c>
      <c r="F241" s="20">
        <v>17</v>
      </c>
    </row>
    <row r="242" spans="2:6" x14ac:dyDescent="0.2">
      <c r="B242" s="17">
        <v>60550</v>
      </c>
      <c r="C242" s="18">
        <v>43787</v>
      </c>
      <c r="D242" s="19" t="s">
        <v>245</v>
      </c>
      <c r="E242" s="19" t="s">
        <v>183</v>
      </c>
      <c r="F242" s="20">
        <v>17</v>
      </c>
    </row>
    <row r="243" spans="2:6" x14ac:dyDescent="0.2">
      <c r="B243" s="17">
        <v>60551</v>
      </c>
      <c r="C243" s="18">
        <v>43787</v>
      </c>
      <c r="D243" s="19" t="s">
        <v>245</v>
      </c>
      <c r="E243" s="19" t="s">
        <v>184</v>
      </c>
      <c r="F243" s="20">
        <v>17</v>
      </c>
    </row>
    <row r="244" spans="2:6" x14ac:dyDescent="0.2">
      <c r="B244" s="17">
        <v>60552</v>
      </c>
      <c r="C244" s="18">
        <v>43787</v>
      </c>
      <c r="D244" s="19" t="s">
        <v>245</v>
      </c>
      <c r="E244" s="19" t="s">
        <v>240</v>
      </c>
      <c r="F244" s="20">
        <v>17</v>
      </c>
    </row>
    <row r="245" spans="2:6" x14ac:dyDescent="0.2">
      <c r="B245" s="17">
        <v>60553</v>
      </c>
      <c r="C245" s="18">
        <v>43787</v>
      </c>
      <c r="D245" s="19" t="s">
        <v>245</v>
      </c>
      <c r="E245" s="19" t="s">
        <v>45</v>
      </c>
      <c r="F245" s="20">
        <v>20</v>
      </c>
    </row>
    <row r="246" spans="2:6" x14ac:dyDescent="0.2">
      <c r="B246" s="17">
        <v>60554</v>
      </c>
      <c r="C246" s="18">
        <v>43787</v>
      </c>
      <c r="D246" s="19" t="s">
        <v>245</v>
      </c>
      <c r="E246" s="19" t="s">
        <v>43</v>
      </c>
      <c r="F246" s="20">
        <v>17</v>
      </c>
    </row>
    <row r="247" spans="2:6" x14ac:dyDescent="0.2">
      <c r="B247" s="17">
        <v>60555</v>
      </c>
      <c r="C247" s="18">
        <v>43787</v>
      </c>
      <c r="D247" s="19" t="s">
        <v>245</v>
      </c>
      <c r="E247" s="19" t="s">
        <v>157</v>
      </c>
      <c r="F247" s="20">
        <v>20</v>
      </c>
    </row>
    <row r="248" spans="2:6" x14ac:dyDescent="0.2">
      <c r="B248" s="17">
        <v>60556</v>
      </c>
      <c r="C248" s="18">
        <v>43787</v>
      </c>
      <c r="D248" s="19" t="s">
        <v>245</v>
      </c>
      <c r="E248" s="19" t="s">
        <v>239</v>
      </c>
      <c r="F248" s="20">
        <v>18</v>
      </c>
    </row>
    <row r="249" spans="2:6" x14ac:dyDescent="0.2">
      <c r="B249" s="17">
        <v>60557</v>
      </c>
      <c r="C249" s="18">
        <v>43787</v>
      </c>
      <c r="D249" s="19" t="s">
        <v>245</v>
      </c>
      <c r="E249" s="19" t="s">
        <v>181</v>
      </c>
      <c r="F249" s="20">
        <v>17</v>
      </c>
    </row>
    <row r="250" spans="2:6" x14ac:dyDescent="0.2">
      <c r="B250" s="17">
        <v>60558</v>
      </c>
      <c r="C250" s="18">
        <v>43787</v>
      </c>
      <c r="D250" s="19" t="s">
        <v>245</v>
      </c>
      <c r="E250" s="19" t="s">
        <v>183</v>
      </c>
      <c r="F250" s="20">
        <v>17</v>
      </c>
    </row>
    <row r="251" spans="2:6" x14ac:dyDescent="0.2">
      <c r="B251" s="17">
        <v>60559</v>
      </c>
      <c r="C251" s="18">
        <v>43787</v>
      </c>
      <c r="D251" s="19" t="s">
        <v>245</v>
      </c>
      <c r="E251" s="19" t="s">
        <v>6</v>
      </c>
      <c r="F251" s="20">
        <v>21</v>
      </c>
    </row>
    <row r="252" spans="2:6" x14ac:dyDescent="0.2">
      <c r="B252" s="17">
        <v>60560</v>
      </c>
      <c r="C252" s="18">
        <v>43787</v>
      </c>
      <c r="D252" s="19" t="s">
        <v>245</v>
      </c>
      <c r="E252" s="19" t="s">
        <v>184</v>
      </c>
      <c r="F252" s="20">
        <v>17</v>
      </c>
    </row>
    <row r="253" spans="2:6" x14ac:dyDescent="0.2">
      <c r="B253" s="17">
        <v>60561</v>
      </c>
      <c r="C253" s="18">
        <v>43787</v>
      </c>
      <c r="D253" s="19" t="s">
        <v>245</v>
      </c>
      <c r="E253" s="19" t="s">
        <v>229</v>
      </c>
      <c r="F253" s="20">
        <v>14</v>
      </c>
    </row>
    <row r="254" spans="2:6" x14ac:dyDescent="0.2">
      <c r="B254" s="17">
        <v>60562</v>
      </c>
      <c r="C254" s="18">
        <v>43787</v>
      </c>
      <c r="D254" s="19" t="s">
        <v>245</v>
      </c>
      <c r="E254" s="19" t="s">
        <v>240</v>
      </c>
      <c r="F254" s="20">
        <v>17</v>
      </c>
    </row>
    <row r="255" spans="2:6" x14ac:dyDescent="0.2">
      <c r="B255" s="17">
        <v>60563</v>
      </c>
      <c r="C255" s="18">
        <v>43787</v>
      </c>
      <c r="D255" s="19" t="s">
        <v>245</v>
      </c>
      <c r="E255" s="19" t="s">
        <v>43</v>
      </c>
      <c r="F255" s="20">
        <v>17</v>
      </c>
    </row>
    <row r="256" spans="2:6" x14ac:dyDescent="0.2">
      <c r="B256" s="17">
        <v>60564</v>
      </c>
      <c r="C256" s="18">
        <v>43787</v>
      </c>
      <c r="D256" s="19" t="s">
        <v>245</v>
      </c>
      <c r="E256" s="19" t="s">
        <v>181</v>
      </c>
      <c r="F256" s="20">
        <v>17</v>
      </c>
    </row>
    <row r="257" spans="2:6" x14ac:dyDescent="0.2">
      <c r="B257" s="17">
        <v>60565</v>
      </c>
      <c r="C257" s="18">
        <v>43787</v>
      </c>
      <c r="D257" s="19" t="s">
        <v>245</v>
      </c>
      <c r="E257" s="19" t="s">
        <v>72</v>
      </c>
      <c r="F257" s="20">
        <v>15</v>
      </c>
    </row>
    <row r="258" spans="2:6" x14ac:dyDescent="0.2">
      <c r="B258" s="17">
        <v>60566</v>
      </c>
      <c r="C258" s="18">
        <v>43787</v>
      </c>
      <c r="D258" s="19" t="s">
        <v>245</v>
      </c>
      <c r="E258" s="19" t="s">
        <v>229</v>
      </c>
      <c r="F258" s="20">
        <v>14</v>
      </c>
    </row>
    <row r="259" spans="2:6" x14ac:dyDescent="0.2">
      <c r="B259" s="17">
        <v>60567</v>
      </c>
      <c r="C259" s="18">
        <v>43787</v>
      </c>
      <c r="D259" s="19" t="s">
        <v>245</v>
      </c>
      <c r="E259" s="19" t="s">
        <v>6</v>
      </c>
      <c r="F259" s="20">
        <v>21</v>
      </c>
    </row>
    <row r="260" spans="2:6" x14ac:dyDescent="0.2">
      <c r="B260" s="17">
        <v>60568</v>
      </c>
      <c r="C260" s="18">
        <v>43787</v>
      </c>
      <c r="D260" s="19" t="s">
        <v>245</v>
      </c>
      <c r="E260" s="19" t="s">
        <v>183</v>
      </c>
      <c r="F260" s="20">
        <v>17</v>
      </c>
    </row>
    <row r="261" spans="2:6" x14ac:dyDescent="0.2">
      <c r="B261" s="17">
        <v>60569</v>
      </c>
      <c r="C261" s="18">
        <v>43787</v>
      </c>
      <c r="D261" s="19" t="s">
        <v>245</v>
      </c>
      <c r="E261" s="19" t="s">
        <v>184</v>
      </c>
      <c r="F261" s="20">
        <v>17</v>
      </c>
    </row>
    <row r="262" spans="2:6" x14ac:dyDescent="0.2">
      <c r="B262" s="17">
        <v>60570</v>
      </c>
      <c r="C262" s="18">
        <v>43787</v>
      </c>
      <c r="D262" s="19" t="s">
        <v>245</v>
      </c>
      <c r="E262" s="19" t="s">
        <v>239</v>
      </c>
      <c r="F262" s="20">
        <v>18</v>
      </c>
    </row>
    <row r="263" spans="2:6" x14ac:dyDescent="0.2">
      <c r="B263" s="17">
        <v>60571</v>
      </c>
      <c r="C263" s="18">
        <v>43787</v>
      </c>
      <c r="D263" s="19" t="s">
        <v>245</v>
      </c>
      <c r="E263" s="19" t="s">
        <v>72</v>
      </c>
      <c r="F263" s="20">
        <v>15</v>
      </c>
    </row>
    <row r="264" spans="2:6" x14ac:dyDescent="0.2">
      <c r="B264" s="17">
        <v>60572</v>
      </c>
      <c r="C264" s="18">
        <v>43787</v>
      </c>
      <c r="D264" s="19" t="s">
        <v>245</v>
      </c>
      <c r="E264" s="19" t="s">
        <v>7</v>
      </c>
      <c r="F264" s="20">
        <v>17</v>
      </c>
    </row>
    <row r="265" spans="2:6" x14ac:dyDescent="0.2">
      <c r="B265" s="17">
        <v>60573</v>
      </c>
      <c r="C265" s="18">
        <v>43787</v>
      </c>
      <c r="D265" s="19" t="s">
        <v>245</v>
      </c>
      <c r="E265" s="19" t="s">
        <v>181</v>
      </c>
      <c r="F265" s="20">
        <v>17</v>
      </c>
    </row>
    <row r="266" spans="2:6" x14ac:dyDescent="0.2">
      <c r="B266" s="17">
        <v>60574</v>
      </c>
      <c r="C266" s="18">
        <v>43787</v>
      </c>
      <c r="D266" s="19" t="s">
        <v>245</v>
      </c>
      <c r="E266" s="19" t="s">
        <v>229</v>
      </c>
      <c r="F266" s="20">
        <v>14</v>
      </c>
    </row>
    <row r="267" spans="2:6" x14ac:dyDescent="0.2">
      <c r="B267" s="17">
        <v>60575</v>
      </c>
      <c r="C267" s="18">
        <v>43787</v>
      </c>
      <c r="D267" s="19" t="s">
        <v>245</v>
      </c>
      <c r="E267" s="19" t="s">
        <v>184</v>
      </c>
      <c r="F267" s="20">
        <v>17</v>
      </c>
    </row>
    <row r="268" spans="2:6" x14ac:dyDescent="0.2">
      <c r="B268" s="17">
        <v>60576</v>
      </c>
      <c r="C268" s="18">
        <v>43787</v>
      </c>
      <c r="D268" s="19" t="s">
        <v>92</v>
      </c>
      <c r="E268" s="19" t="s">
        <v>6</v>
      </c>
      <c r="F268" s="20">
        <v>21</v>
      </c>
    </row>
    <row r="269" spans="2:6" x14ac:dyDescent="0.2">
      <c r="B269" s="17">
        <v>60577</v>
      </c>
      <c r="C269" s="18">
        <v>43787</v>
      </c>
      <c r="D269" s="19" t="s">
        <v>92</v>
      </c>
      <c r="E269" s="19" t="s">
        <v>43</v>
      </c>
      <c r="F269" s="20">
        <v>17</v>
      </c>
    </row>
    <row r="270" spans="2:6" x14ac:dyDescent="0.2">
      <c r="B270" s="17">
        <v>60578</v>
      </c>
      <c r="C270" s="18">
        <v>43787</v>
      </c>
      <c r="D270" s="19" t="s">
        <v>92</v>
      </c>
      <c r="E270" s="19" t="s">
        <v>240</v>
      </c>
      <c r="F270" s="20">
        <v>17</v>
      </c>
    </row>
    <row r="271" spans="2:6" x14ac:dyDescent="0.2">
      <c r="B271" s="17">
        <v>60579</v>
      </c>
      <c r="C271" s="18">
        <v>43787</v>
      </c>
      <c r="D271" s="19" t="s">
        <v>245</v>
      </c>
      <c r="E271" s="19" t="s">
        <v>183</v>
      </c>
      <c r="F271" s="20">
        <v>17</v>
      </c>
    </row>
    <row r="272" spans="2:6" x14ac:dyDescent="0.2">
      <c r="B272" s="17">
        <v>60580</v>
      </c>
      <c r="C272" s="18">
        <v>43787</v>
      </c>
      <c r="D272" s="19" t="s">
        <v>245</v>
      </c>
      <c r="E272" s="19" t="s">
        <v>45</v>
      </c>
      <c r="F272" s="20">
        <v>20</v>
      </c>
    </row>
    <row r="273" spans="2:6" x14ac:dyDescent="0.2">
      <c r="B273" s="17">
        <v>60581</v>
      </c>
      <c r="C273" s="18">
        <v>43787</v>
      </c>
      <c r="D273" s="19" t="s">
        <v>245</v>
      </c>
      <c r="E273" s="19" t="s">
        <v>181</v>
      </c>
      <c r="F273" s="20">
        <v>17</v>
      </c>
    </row>
    <row r="274" spans="2:6" x14ac:dyDescent="0.2">
      <c r="B274" s="17">
        <v>60582</v>
      </c>
      <c r="C274" s="18">
        <v>43787</v>
      </c>
      <c r="D274" s="19" t="s">
        <v>245</v>
      </c>
      <c r="E274" s="19" t="s">
        <v>72</v>
      </c>
      <c r="F274" s="20">
        <v>15</v>
      </c>
    </row>
    <row r="275" spans="2:6" x14ac:dyDescent="0.2">
      <c r="B275" s="17">
        <v>60583</v>
      </c>
      <c r="C275" s="18">
        <v>43787</v>
      </c>
      <c r="D275" s="19" t="s">
        <v>245</v>
      </c>
      <c r="E275" s="19" t="s">
        <v>7</v>
      </c>
      <c r="F275" s="20">
        <v>17</v>
      </c>
    </row>
    <row r="276" spans="2:6" x14ac:dyDescent="0.2">
      <c r="B276" s="17">
        <v>60584</v>
      </c>
      <c r="C276" s="18">
        <v>43787</v>
      </c>
      <c r="D276" s="19" t="s">
        <v>245</v>
      </c>
      <c r="E276" s="19" t="s">
        <v>229</v>
      </c>
      <c r="F276" s="20">
        <v>14</v>
      </c>
    </row>
    <row r="277" spans="2:6" x14ac:dyDescent="0.2">
      <c r="B277" s="17">
        <v>60585</v>
      </c>
      <c r="C277" s="18">
        <v>43787</v>
      </c>
      <c r="D277" s="19" t="s">
        <v>245</v>
      </c>
      <c r="E277" s="19" t="s">
        <v>43</v>
      </c>
      <c r="F277" s="20">
        <v>17</v>
      </c>
    </row>
    <row r="278" spans="2:6" x14ac:dyDescent="0.2">
      <c r="B278" s="17">
        <v>60586</v>
      </c>
      <c r="C278" s="18">
        <v>43787</v>
      </c>
      <c r="D278" s="19" t="s">
        <v>245</v>
      </c>
      <c r="E278" s="19" t="s">
        <v>90</v>
      </c>
      <c r="F278" s="20">
        <v>18</v>
      </c>
    </row>
    <row r="279" spans="2:6" x14ac:dyDescent="0.2">
      <c r="B279" s="17">
        <v>60587</v>
      </c>
      <c r="C279" s="18">
        <v>43787</v>
      </c>
      <c r="D279" s="19" t="s">
        <v>245</v>
      </c>
      <c r="E279" s="19" t="s">
        <v>240</v>
      </c>
      <c r="F279" s="20">
        <v>17</v>
      </c>
    </row>
    <row r="280" spans="2:6" x14ac:dyDescent="0.2">
      <c r="B280" s="17">
        <v>60588</v>
      </c>
      <c r="C280" s="18">
        <v>43787</v>
      </c>
      <c r="D280" s="19" t="s">
        <v>245</v>
      </c>
      <c r="E280" s="19" t="s">
        <v>184</v>
      </c>
      <c r="F280" s="20">
        <v>17</v>
      </c>
    </row>
    <row r="281" spans="2:6" x14ac:dyDescent="0.2">
      <c r="B281" s="17">
        <v>60589</v>
      </c>
      <c r="C281" s="18">
        <v>43787</v>
      </c>
      <c r="D281" s="19" t="s">
        <v>245</v>
      </c>
      <c r="E281" s="19" t="s">
        <v>183</v>
      </c>
      <c r="F281" s="20">
        <v>17</v>
      </c>
    </row>
    <row r="282" spans="2:6" x14ac:dyDescent="0.2">
      <c r="B282" s="17">
        <v>60590</v>
      </c>
      <c r="C282" s="18">
        <v>43787</v>
      </c>
      <c r="D282" s="19" t="s">
        <v>245</v>
      </c>
      <c r="E282" s="19" t="s">
        <v>181</v>
      </c>
      <c r="F282" s="20">
        <v>17</v>
      </c>
    </row>
    <row r="283" spans="2:6" x14ac:dyDescent="0.2">
      <c r="B283" s="17">
        <v>60591</v>
      </c>
      <c r="C283" s="18">
        <v>43787</v>
      </c>
      <c r="D283" s="19" t="s">
        <v>245</v>
      </c>
      <c r="E283" s="19" t="s">
        <v>45</v>
      </c>
      <c r="F283" s="20">
        <v>20</v>
      </c>
    </row>
    <row r="284" spans="2:6" x14ac:dyDescent="0.2">
      <c r="B284" s="17">
        <v>60592</v>
      </c>
      <c r="C284" s="18">
        <v>43787</v>
      </c>
      <c r="D284" s="19" t="s">
        <v>245</v>
      </c>
      <c r="E284" s="19" t="s">
        <v>72</v>
      </c>
      <c r="F284" s="20">
        <v>15</v>
      </c>
    </row>
    <row r="285" spans="2:6" x14ac:dyDescent="0.2">
      <c r="B285" s="17">
        <v>60593</v>
      </c>
      <c r="C285" s="18">
        <v>43787</v>
      </c>
      <c r="D285" s="19" t="s">
        <v>245</v>
      </c>
      <c r="E285" s="19" t="s">
        <v>229</v>
      </c>
      <c r="F285" s="20">
        <v>14</v>
      </c>
    </row>
    <row r="286" spans="2:6" x14ac:dyDescent="0.2">
      <c r="B286" s="17">
        <v>60594</v>
      </c>
      <c r="C286" s="18">
        <v>43787</v>
      </c>
      <c r="D286" s="19" t="s">
        <v>245</v>
      </c>
      <c r="E286" s="19" t="s">
        <v>43</v>
      </c>
      <c r="F286" s="20">
        <v>17</v>
      </c>
    </row>
    <row r="287" spans="2:6" x14ac:dyDescent="0.2">
      <c r="B287" s="17">
        <v>60595</v>
      </c>
      <c r="C287" s="18">
        <v>43787</v>
      </c>
      <c r="D287" s="19" t="s">
        <v>245</v>
      </c>
      <c r="E287" s="19" t="s">
        <v>7</v>
      </c>
      <c r="F287" s="20">
        <v>17</v>
      </c>
    </row>
    <row r="288" spans="2:6" x14ac:dyDescent="0.2">
      <c r="B288" s="17">
        <v>60596</v>
      </c>
      <c r="C288" s="18" t="s">
        <v>27</v>
      </c>
      <c r="D288" s="18" t="s">
        <v>27</v>
      </c>
      <c r="E288" s="19"/>
      <c r="F288" s="20"/>
    </row>
    <row r="289" spans="2:6" x14ac:dyDescent="0.2">
      <c r="B289" s="17">
        <v>60597</v>
      </c>
      <c r="C289" s="18">
        <v>43787</v>
      </c>
      <c r="D289" s="19" t="s">
        <v>245</v>
      </c>
      <c r="E289" s="19" t="s">
        <v>6</v>
      </c>
      <c r="F289" s="20">
        <v>21</v>
      </c>
    </row>
    <row r="290" spans="2:6" x14ac:dyDescent="0.2">
      <c r="B290" s="17">
        <v>60598</v>
      </c>
      <c r="C290" s="18">
        <v>43787</v>
      </c>
      <c r="D290" s="19" t="s">
        <v>245</v>
      </c>
      <c r="E290" s="19" t="s">
        <v>229</v>
      </c>
      <c r="F290" s="20">
        <v>14</v>
      </c>
    </row>
    <row r="291" spans="2:6" x14ac:dyDescent="0.2">
      <c r="B291" s="17">
        <v>60599</v>
      </c>
      <c r="C291" s="18">
        <v>43788</v>
      </c>
      <c r="D291" s="19" t="s">
        <v>246</v>
      </c>
      <c r="E291" s="19" t="s">
        <v>6</v>
      </c>
      <c r="F291" s="20">
        <v>21</v>
      </c>
    </row>
    <row r="292" spans="2:6" x14ac:dyDescent="0.2">
      <c r="B292" s="17">
        <v>60600</v>
      </c>
      <c r="C292" s="18" t="s">
        <v>27</v>
      </c>
      <c r="D292" s="19" t="s">
        <v>27</v>
      </c>
      <c r="E292" s="19"/>
      <c r="F292" s="20"/>
    </row>
    <row r="293" spans="2:6" x14ac:dyDescent="0.2">
      <c r="B293" s="17">
        <v>60601</v>
      </c>
      <c r="C293" s="18">
        <v>43788</v>
      </c>
      <c r="D293" s="19" t="s">
        <v>215</v>
      </c>
      <c r="E293" s="19" t="s">
        <v>145</v>
      </c>
      <c r="F293" s="20">
        <v>21</v>
      </c>
    </row>
    <row r="294" spans="2:6" x14ac:dyDescent="0.2">
      <c r="B294" s="17">
        <v>60602</v>
      </c>
      <c r="C294" s="18">
        <v>43788</v>
      </c>
      <c r="D294" s="19" t="s">
        <v>215</v>
      </c>
      <c r="E294" s="19" t="s">
        <v>7</v>
      </c>
      <c r="F294" s="20">
        <v>17</v>
      </c>
    </row>
    <row r="295" spans="2:6" x14ac:dyDescent="0.2">
      <c r="B295" s="17">
        <v>60603</v>
      </c>
      <c r="C295" s="18">
        <v>43788</v>
      </c>
      <c r="D295" s="19" t="s">
        <v>215</v>
      </c>
      <c r="E295" s="19" t="s">
        <v>7</v>
      </c>
      <c r="F295" s="20">
        <v>17</v>
      </c>
    </row>
    <row r="296" spans="2:6" x14ac:dyDescent="0.2">
      <c r="B296" s="17">
        <v>60604</v>
      </c>
      <c r="C296" s="18">
        <v>43788</v>
      </c>
      <c r="D296" s="19" t="s">
        <v>215</v>
      </c>
      <c r="E296" s="19" t="s">
        <v>6</v>
      </c>
      <c r="F296" s="20">
        <v>21</v>
      </c>
    </row>
    <row r="297" spans="2:6" x14ac:dyDescent="0.2">
      <c r="B297" s="17">
        <v>60605</v>
      </c>
      <c r="C297" s="18">
        <v>43788</v>
      </c>
      <c r="D297" s="19" t="s">
        <v>246</v>
      </c>
      <c r="E297" s="19" t="s">
        <v>7</v>
      </c>
      <c r="F297" s="20">
        <v>17</v>
      </c>
    </row>
    <row r="298" spans="2:6" x14ac:dyDescent="0.2">
      <c r="B298" s="17">
        <v>60606</v>
      </c>
      <c r="C298" s="18">
        <v>43788</v>
      </c>
      <c r="D298" s="19" t="s">
        <v>246</v>
      </c>
      <c r="E298" s="19" t="s">
        <v>229</v>
      </c>
      <c r="F298" s="20">
        <v>14</v>
      </c>
    </row>
    <row r="299" spans="2:6" x14ac:dyDescent="0.2">
      <c r="B299" s="17">
        <v>60607</v>
      </c>
      <c r="C299" s="18">
        <v>43788</v>
      </c>
      <c r="D299" s="19" t="s">
        <v>246</v>
      </c>
      <c r="E299" s="19" t="s">
        <v>6</v>
      </c>
      <c r="F299" s="20">
        <v>21</v>
      </c>
    </row>
    <row r="300" spans="2:6" x14ac:dyDescent="0.2">
      <c r="B300" s="17">
        <v>60608</v>
      </c>
      <c r="C300" s="18">
        <v>43788</v>
      </c>
      <c r="D300" s="19" t="s">
        <v>80</v>
      </c>
      <c r="E300" s="19" t="s">
        <v>6</v>
      </c>
      <c r="F300" s="20">
        <v>21</v>
      </c>
    </row>
    <row r="301" spans="2:6" x14ac:dyDescent="0.2">
      <c r="B301" s="17">
        <v>60609</v>
      </c>
      <c r="C301" s="18">
        <v>43788</v>
      </c>
      <c r="D301" s="19" t="s">
        <v>134</v>
      </c>
      <c r="E301" s="19" t="s">
        <v>6</v>
      </c>
      <c r="F301" s="20">
        <v>21</v>
      </c>
    </row>
    <row r="302" spans="2:6" x14ac:dyDescent="0.2">
      <c r="B302" s="17">
        <v>60610</v>
      </c>
      <c r="C302" s="18">
        <v>43789</v>
      </c>
      <c r="D302" s="19" t="s">
        <v>80</v>
      </c>
      <c r="E302" s="19" t="s">
        <v>6</v>
      </c>
      <c r="F302" s="20">
        <v>21</v>
      </c>
    </row>
    <row r="303" spans="2:6" x14ac:dyDescent="0.2">
      <c r="B303" s="17">
        <v>60611</v>
      </c>
      <c r="C303" s="18">
        <v>43789</v>
      </c>
      <c r="D303" s="19" t="s">
        <v>80</v>
      </c>
      <c r="E303" s="19" t="s">
        <v>229</v>
      </c>
      <c r="F303" s="20">
        <v>14</v>
      </c>
    </row>
    <row r="304" spans="2:6" x14ac:dyDescent="0.2">
      <c r="B304" s="17">
        <v>60612</v>
      </c>
      <c r="C304" s="18">
        <v>43789</v>
      </c>
      <c r="D304" s="19" t="s">
        <v>80</v>
      </c>
      <c r="E304" s="19" t="s">
        <v>43</v>
      </c>
      <c r="F304" s="20">
        <v>17</v>
      </c>
    </row>
    <row r="305" spans="2:6" x14ac:dyDescent="0.2">
      <c r="B305" s="17">
        <v>60613</v>
      </c>
      <c r="C305" s="18">
        <v>43789</v>
      </c>
      <c r="D305" s="19" t="s">
        <v>80</v>
      </c>
      <c r="E305" s="19" t="s">
        <v>6</v>
      </c>
      <c r="F305" s="20">
        <v>21</v>
      </c>
    </row>
    <row r="306" spans="2:6" x14ac:dyDescent="0.2">
      <c r="B306" s="17">
        <v>60614</v>
      </c>
      <c r="C306" s="18">
        <v>43789</v>
      </c>
      <c r="D306" s="19" t="s">
        <v>80</v>
      </c>
      <c r="E306" s="19" t="s">
        <v>43</v>
      </c>
      <c r="F306" s="20">
        <v>17</v>
      </c>
    </row>
    <row r="307" spans="2:6" x14ac:dyDescent="0.2">
      <c r="B307" s="17">
        <v>60615</v>
      </c>
      <c r="C307" s="18">
        <v>43789</v>
      </c>
      <c r="D307" s="19" t="s">
        <v>80</v>
      </c>
      <c r="E307" s="19" t="s">
        <v>6</v>
      </c>
      <c r="F307" s="20">
        <v>21</v>
      </c>
    </row>
    <row r="308" spans="2:6" x14ac:dyDescent="0.2">
      <c r="B308" s="17">
        <v>60616</v>
      </c>
      <c r="C308" s="18">
        <v>43789</v>
      </c>
      <c r="D308" s="19" t="s">
        <v>80</v>
      </c>
      <c r="E308" s="19" t="s">
        <v>43</v>
      </c>
      <c r="F308" s="20">
        <v>17</v>
      </c>
    </row>
    <row r="309" spans="2:6" x14ac:dyDescent="0.2">
      <c r="B309" s="17">
        <v>60617</v>
      </c>
      <c r="C309" s="18">
        <v>43789</v>
      </c>
      <c r="D309" s="19" t="s">
        <v>80</v>
      </c>
      <c r="E309" s="19" t="s">
        <v>43</v>
      </c>
      <c r="F309" s="20">
        <v>17</v>
      </c>
    </row>
    <row r="310" spans="2:6" x14ac:dyDescent="0.2">
      <c r="B310" s="17">
        <v>60618</v>
      </c>
      <c r="C310" s="18">
        <v>43789</v>
      </c>
      <c r="D310" s="19" t="s">
        <v>246</v>
      </c>
      <c r="E310" s="19" t="s">
        <v>43</v>
      </c>
      <c r="F310" s="20">
        <v>17</v>
      </c>
    </row>
    <row r="311" spans="2:6" x14ac:dyDescent="0.2">
      <c r="B311" s="17">
        <v>60619</v>
      </c>
      <c r="C311" s="18">
        <v>43789</v>
      </c>
      <c r="D311" s="19" t="s">
        <v>246</v>
      </c>
      <c r="E311" s="19" t="s">
        <v>6</v>
      </c>
      <c r="F311" s="20">
        <v>21</v>
      </c>
    </row>
    <row r="312" spans="2:6" x14ac:dyDescent="0.2">
      <c r="B312" s="17">
        <v>60620</v>
      </c>
      <c r="C312" s="18">
        <v>43789</v>
      </c>
      <c r="D312" s="19" t="s">
        <v>246</v>
      </c>
      <c r="E312" s="19" t="s">
        <v>37</v>
      </c>
      <c r="F312" s="20">
        <v>20</v>
      </c>
    </row>
    <row r="313" spans="2:6" x14ac:dyDescent="0.2">
      <c r="B313" s="17">
        <v>60621</v>
      </c>
      <c r="C313" s="18">
        <v>43789</v>
      </c>
      <c r="D313" s="19" t="s">
        <v>246</v>
      </c>
      <c r="E313" s="19" t="s">
        <v>43</v>
      </c>
      <c r="F313" s="20">
        <v>17</v>
      </c>
    </row>
    <row r="314" spans="2:6" x14ac:dyDescent="0.2">
      <c r="B314" s="17">
        <v>60622</v>
      </c>
      <c r="C314" s="18">
        <v>43789</v>
      </c>
      <c r="D314" s="19" t="s">
        <v>80</v>
      </c>
      <c r="E314" s="19" t="s">
        <v>45</v>
      </c>
      <c r="F314" s="20">
        <v>20</v>
      </c>
    </row>
    <row r="315" spans="2:6" x14ac:dyDescent="0.2">
      <c r="B315" s="17">
        <v>60623</v>
      </c>
      <c r="C315" s="18">
        <v>43789</v>
      </c>
      <c r="D315" s="19" t="s">
        <v>246</v>
      </c>
      <c r="E315" s="19" t="s">
        <v>6</v>
      </c>
      <c r="F315" s="20">
        <v>21</v>
      </c>
    </row>
    <row r="316" spans="2:6" x14ac:dyDescent="0.2">
      <c r="B316" s="17">
        <v>60624</v>
      </c>
      <c r="C316" s="18">
        <v>43789</v>
      </c>
      <c r="D316" s="19" t="s">
        <v>246</v>
      </c>
      <c r="E316" s="19" t="s">
        <v>37</v>
      </c>
      <c r="F316" s="20">
        <v>20</v>
      </c>
    </row>
    <row r="317" spans="2:6" x14ac:dyDescent="0.2">
      <c r="B317" s="17">
        <v>60625</v>
      </c>
      <c r="C317" s="18" t="s">
        <v>27</v>
      </c>
      <c r="D317" s="19" t="s">
        <v>27</v>
      </c>
      <c r="E317" s="19"/>
      <c r="F317" s="20"/>
    </row>
    <row r="318" spans="2:6" x14ac:dyDescent="0.2">
      <c r="B318" s="17">
        <v>60626</v>
      </c>
      <c r="C318" s="18">
        <v>43789</v>
      </c>
      <c r="D318" s="19" t="s">
        <v>80</v>
      </c>
      <c r="E318" s="19" t="s">
        <v>43</v>
      </c>
      <c r="F318" s="20">
        <v>20</v>
      </c>
    </row>
    <row r="319" spans="2:6" x14ac:dyDescent="0.2">
      <c r="B319" s="17">
        <v>60627</v>
      </c>
      <c r="C319" s="18">
        <v>43790</v>
      </c>
      <c r="D319" s="19" t="s">
        <v>245</v>
      </c>
      <c r="E319" s="19" t="s">
        <v>183</v>
      </c>
      <c r="F319" s="20">
        <v>17</v>
      </c>
    </row>
    <row r="320" spans="2:6" x14ac:dyDescent="0.2">
      <c r="B320" s="17">
        <v>60628</v>
      </c>
      <c r="C320" s="18">
        <v>43790</v>
      </c>
      <c r="D320" s="19" t="s">
        <v>245</v>
      </c>
      <c r="E320" s="19" t="s">
        <v>182</v>
      </c>
      <c r="F320" s="20">
        <v>17</v>
      </c>
    </row>
    <row r="321" spans="2:6" x14ac:dyDescent="0.2">
      <c r="B321" s="17">
        <v>60629</v>
      </c>
      <c r="C321" s="18">
        <v>43790</v>
      </c>
      <c r="D321" s="19" t="s">
        <v>245</v>
      </c>
      <c r="E321" s="19" t="s">
        <v>181</v>
      </c>
      <c r="F321" s="20">
        <v>17</v>
      </c>
    </row>
    <row r="322" spans="2:6" x14ac:dyDescent="0.2">
      <c r="B322" s="17">
        <v>60630</v>
      </c>
      <c r="C322" s="18">
        <v>43790</v>
      </c>
      <c r="D322" s="19" t="s">
        <v>245</v>
      </c>
      <c r="E322" s="19" t="s">
        <v>43</v>
      </c>
      <c r="F322" s="20">
        <v>17</v>
      </c>
    </row>
    <row r="323" spans="2:6" x14ac:dyDescent="0.2">
      <c r="B323" s="17">
        <v>60631</v>
      </c>
      <c r="C323" s="18">
        <v>43790</v>
      </c>
      <c r="D323" s="19" t="s">
        <v>245</v>
      </c>
      <c r="E323" s="19" t="s">
        <v>6</v>
      </c>
      <c r="F323" s="20">
        <v>21</v>
      </c>
    </row>
    <row r="324" spans="2:6" x14ac:dyDescent="0.2">
      <c r="B324" s="17">
        <v>60632</v>
      </c>
      <c r="C324" s="18">
        <v>43790</v>
      </c>
      <c r="D324" s="19" t="s">
        <v>245</v>
      </c>
      <c r="E324" s="19" t="s">
        <v>229</v>
      </c>
      <c r="F324" s="20">
        <v>14</v>
      </c>
    </row>
    <row r="325" spans="2:6" x14ac:dyDescent="0.2">
      <c r="B325" s="17">
        <v>60633</v>
      </c>
      <c r="C325" s="18">
        <v>43790</v>
      </c>
      <c r="D325" s="19" t="s">
        <v>245</v>
      </c>
      <c r="E325" s="19" t="s">
        <v>183</v>
      </c>
      <c r="F325" s="20">
        <v>17</v>
      </c>
    </row>
    <row r="326" spans="2:6" x14ac:dyDescent="0.2">
      <c r="B326" s="17">
        <v>60634</v>
      </c>
      <c r="C326" s="18">
        <v>43790</v>
      </c>
      <c r="D326" s="19" t="s">
        <v>245</v>
      </c>
      <c r="E326" s="19" t="s">
        <v>182</v>
      </c>
      <c r="F326" s="20">
        <v>17</v>
      </c>
    </row>
    <row r="327" spans="2:6" x14ac:dyDescent="0.2">
      <c r="B327" s="17">
        <v>60635</v>
      </c>
      <c r="C327" s="18">
        <v>43790</v>
      </c>
      <c r="D327" s="19" t="s">
        <v>245</v>
      </c>
      <c r="E327" s="19" t="s">
        <v>181</v>
      </c>
      <c r="F327" s="20">
        <v>17</v>
      </c>
    </row>
    <row r="328" spans="2:6" x14ac:dyDescent="0.2">
      <c r="B328" s="17">
        <v>60636</v>
      </c>
      <c r="C328" s="18">
        <v>43790</v>
      </c>
      <c r="D328" s="19" t="s">
        <v>245</v>
      </c>
      <c r="E328" s="19" t="s">
        <v>72</v>
      </c>
      <c r="F328" s="20">
        <v>15</v>
      </c>
    </row>
    <row r="329" spans="2:6" x14ac:dyDescent="0.2">
      <c r="B329" s="17">
        <v>60637</v>
      </c>
      <c r="C329" s="18">
        <v>43790</v>
      </c>
      <c r="D329" s="19" t="s">
        <v>245</v>
      </c>
      <c r="E329" s="19" t="s">
        <v>43</v>
      </c>
      <c r="F329" s="20">
        <v>17</v>
      </c>
    </row>
    <row r="330" spans="2:6" x14ac:dyDescent="0.2">
      <c r="B330" s="17">
        <v>60638</v>
      </c>
      <c r="C330" s="18">
        <v>43790</v>
      </c>
      <c r="D330" s="19" t="s">
        <v>245</v>
      </c>
      <c r="E330" s="19" t="s">
        <v>183</v>
      </c>
      <c r="F330" s="20">
        <v>17</v>
      </c>
    </row>
    <row r="331" spans="2:6" x14ac:dyDescent="0.2">
      <c r="B331" s="17">
        <v>60639</v>
      </c>
      <c r="C331" s="18">
        <v>43790</v>
      </c>
      <c r="D331" s="19" t="s">
        <v>245</v>
      </c>
      <c r="E331" s="19" t="s">
        <v>229</v>
      </c>
      <c r="F331" s="20">
        <v>14</v>
      </c>
    </row>
    <row r="332" spans="2:6" x14ac:dyDescent="0.2">
      <c r="B332" s="17">
        <v>60640</v>
      </c>
      <c r="C332" s="18">
        <v>43790</v>
      </c>
      <c r="D332" s="19" t="s">
        <v>245</v>
      </c>
      <c r="E332" s="19" t="s">
        <v>182</v>
      </c>
      <c r="F332" s="20">
        <v>17</v>
      </c>
    </row>
    <row r="333" spans="2:6" x14ac:dyDescent="0.2">
      <c r="B333" s="17">
        <v>60641</v>
      </c>
      <c r="C333" s="18">
        <v>43790</v>
      </c>
      <c r="D333" s="19" t="s">
        <v>245</v>
      </c>
      <c r="E333" s="19" t="s">
        <v>6</v>
      </c>
      <c r="F333" s="20">
        <v>21</v>
      </c>
    </row>
    <row r="334" spans="2:6" x14ac:dyDescent="0.2">
      <c r="B334" s="17">
        <v>60642</v>
      </c>
      <c r="C334" s="18">
        <v>43790</v>
      </c>
      <c r="D334" s="19" t="s">
        <v>245</v>
      </c>
      <c r="E334" s="19" t="s">
        <v>43</v>
      </c>
      <c r="F334" s="20">
        <v>17</v>
      </c>
    </row>
    <row r="335" spans="2:6" x14ac:dyDescent="0.2">
      <c r="B335" s="17">
        <v>60643</v>
      </c>
      <c r="C335" s="18">
        <v>43790</v>
      </c>
      <c r="D335" s="19" t="s">
        <v>245</v>
      </c>
      <c r="E335" s="19" t="s">
        <v>181</v>
      </c>
      <c r="F335" s="20">
        <v>17</v>
      </c>
    </row>
    <row r="336" spans="2:6" x14ac:dyDescent="0.2">
      <c r="B336" s="17">
        <v>60644</v>
      </c>
      <c r="C336" s="18">
        <v>43790</v>
      </c>
      <c r="D336" s="19" t="s">
        <v>245</v>
      </c>
      <c r="E336" s="19" t="s">
        <v>72</v>
      </c>
      <c r="F336" s="20">
        <v>15</v>
      </c>
    </row>
    <row r="337" spans="2:6" x14ac:dyDescent="0.2">
      <c r="B337" s="17">
        <v>60645</v>
      </c>
      <c r="C337" s="18">
        <v>43790</v>
      </c>
      <c r="D337" s="19" t="s">
        <v>245</v>
      </c>
      <c r="E337" s="19" t="s">
        <v>181</v>
      </c>
      <c r="F337" s="20">
        <v>17</v>
      </c>
    </row>
    <row r="338" spans="2:6" x14ac:dyDescent="0.2">
      <c r="B338" s="17">
        <v>60646</v>
      </c>
      <c r="C338" s="18">
        <v>43790</v>
      </c>
      <c r="D338" s="19" t="s">
        <v>245</v>
      </c>
      <c r="E338" s="19" t="s">
        <v>182</v>
      </c>
      <c r="F338" s="20">
        <v>17</v>
      </c>
    </row>
    <row r="339" spans="2:6" x14ac:dyDescent="0.2">
      <c r="B339" s="17">
        <v>60647</v>
      </c>
      <c r="C339" s="18">
        <v>43790</v>
      </c>
      <c r="D339" s="19" t="s">
        <v>245</v>
      </c>
      <c r="E339" s="19" t="s">
        <v>229</v>
      </c>
      <c r="F339" s="20">
        <v>14</v>
      </c>
    </row>
    <row r="340" spans="2:6" x14ac:dyDescent="0.2">
      <c r="B340" s="17">
        <v>60648</v>
      </c>
      <c r="C340" s="18">
        <v>43790</v>
      </c>
      <c r="D340" s="19" t="s">
        <v>245</v>
      </c>
      <c r="E340" s="19" t="s">
        <v>183</v>
      </c>
      <c r="F340" s="20">
        <v>17</v>
      </c>
    </row>
    <row r="341" spans="2:6" x14ac:dyDescent="0.2">
      <c r="B341" s="17">
        <v>60649</v>
      </c>
      <c r="C341" s="18">
        <v>43790</v>
      </c>
      <c r="D341" s="19" t="s">
        <v>245</v>
      </c>
      <c r="E341" s="19" t="s">
        <v>6</v>
      </c>
      <c r="F341" s="20">
        <v>21</v>
      </c>
    </row>
    <row r="342" spans="2:6" x14ac:dyDescent="0.2">
      <c r="B342" s="17">
        <v>60650</v>
      </c>
      <c r="C342" s="18">
        <v>43790</v>
      </c>
      <c r="D342" s="19" t="s">
        <v>245</v>
      </c>
      <c r="E342" s="19" t="s">
        <v>43</v>
      </c>
      <c r="F342" s="20">
        <v>17</v>
      </c>
    </row>
    <row r="343" spans="2:6" x14ac:dyDescent="0.2">
      <c r="B343" s="17">
        <v>60651</v>
      </c>
      <c r="C343" s="18">
        <v>43790</v>
      </c>
      <c r="D343" s="19" t="s">
        <v>245</v>
      </c>
      <c r="E343" s="19" t="s">
        <v>184</v>
      </c>
      <c r="F343" s="20">
        <v>17</v>
      </c>
    </row>
    <row r="344" spans="2:6" x14ac:dyDescent="0.2">
      <c r="B344" s="17">
        <v>60652</v>
      </c>
      <c r="C344" s="18">
        <v>43790</v>
      </c>
      <c r="D344" s="19" t="s">
        <v>245</v>
      </c>
      <c r="E344" s="19" t="s">
        <v>183</v>
      </c>
      <c r="F344" s="20">
        <v>17</v>
      </c>
    </row>
    <row r="345" spans="2:6" x14ac:dyDescent="0.2">
      <c r="B345" s="17">
        <v>60653</v>
      </c>
      <c r="C345" s="18">
        <v>43790</v>
      </c>
      <c r="D345" s="19" t="s">
        <v>245</v>
      </c>
      <c r="E345" s="19" t="s">
        <v>72</v>
      </c>
      <c r="F345" s="20">
        <v>15</v>
      </c>
    </row>
    <row r="346" spans="2:6" x14ac:dyDescent="0.2">
      <c r="B346" s="17">
        <v>60654</v>
      </c>
      <c r="C346" s="18">
        <v>43790</v>
      </c>
      <c r="D346" s="19" t="s">
        <v>245</v>
      </c>
      <c r="E346" s="19" t="s">
        <v>247</v>
      </c>
      <c r="F346" s="20">
        <v>17</v>
      </c>
    </row>
    <row r="347" spans="2:6" x14ac:dyDescent="0.2">
      <c r="B347" s="17">
        <v>60655</v>
      </c>
      <c r="C347" s="18">
        <v>43790</v>
      </c>
      <c r="D347" s="19" t="s">
        <v>245</v>
      </c>
      <c r="E347" s="19" t="s">
        <v>248</v>
      </c>
      <c r="F347" s="20">
        <v>14</v>
      </c>
    </row>
    <row r="348" spans="2:6" x14ac:dyDescent="0.2">
      <c r="B348" s="17">
        <v>60656</v>
      </c>
      <c r="C348" s="18">
        <v>43790</v>
      </c>
      <c r="D348" s="19" t="s">
        <v>245</v>
      </c>
      <c r="E348" s="19" t="s">
        <v>43</v>
      </c>
      <c r="F348" s="20">
        <v>17</v>
      </c>
    </row>
    <row r="349" spans="2:6" x14ac:dyDescent="0.2">
      <c r="B349" s="17">
        <v>60657</v>
      </c>
      <c r="C349" s="18">
        <v>43790</v>
      </c>
      <c r="D349" s="19" t="s">
        <v>245</v>
      </c>
      <c r="E349" s="19" t="s">
        <v>6</v>
      </c>
      <c r="F349" s="20">
        <v>21</v>
      </c>
    </row>
    <row r="350" spans="2:6" x14ac:dyDescent="0.2">
      <c r="B350" s="17">
        <v>60658</v>
      </c>
      <c r="C350" s="18">
        <v>43790</v>
      </c>
      <c r="D350" s="19" t="s">
        <v>245</v>
      </c>
      <c r="E350" s="19" t="s">
        <v>184</v>
      </c>
      <c r="F350" s="20">
        <v>17</v>
      </c>
    </row>
    <row r="351" spans="2:6" x14ac:dyDescent="0.2">
      <c r="B351" s="17">
        <v>60659</v>
      </c>
      <c r="C351" s="18">
        <v>43790</v>
      </c>
      <c r="D351" s="19" t="s">
        <v>245</v>
      </c>
      <c r="E351" s="19" t="s">
        <v>181</v>
      </c>
      <c r="F351" s="20">
        <v>17</v>
      </c>
    </row>
    <row r="352" spans="2:6" x14ac:dyDescent="0.2">
      <c r="B352" s="17">
        <v>60660</v>
      </c>
      <c r="C352" s="18">
        <v>43790</v>
      </c>
      <c r="D352" s="19" t="s">
        <v>245</v>
      </c>
      <c r="E352" s="19" t="s">
        <v>182</v>
      </c>
      <c r="F352" s="20">
        <v>17</v>
      </c>
    </row>
    <row r="353" spans="2:6" x14ac:dyDescent="0.2">
      <c r="B353" s="17">
        <v>60661</v>
      </c>
      <c r="C353" s="18">
        <v>43790</v>
      </c>
      <c r="D353" s="19" t="s">
        <v>245</v>
      </c>
      <c r="E353" s="19" t="s">
        <v>183</v>
      </c>
      <c r="F353" s="20">
        <v>17</v>
      </c>
    </row>
    <row r="354" spans="2:6" x14ac:dyDescent="0.2">
      <c r="B354" s="17">
        <v>60662</v>
      </c>
      <c r="C354" s="18">
        <v>43790</v>
      </c>
      <c r="D354" s="19" t="s">
        <v>245</v>
      </c>
      <c r="E354" s="19" t="s">
        <v>43</v>
      </c>
      <c r="F354" s="20">
        <v>17</v>
      </c>
    </row>
    <row r="355" spans="2:6" x14ac:dyDescent="0.2">
      <c r="B355" s="17">
        <v>60663</v>
      </c>
      <c r="C355" s="18">
        <v>43790</v>
      </c>
      <c r="D355" s="19" t="s">
        <v>245</v>
      </c>
      <c r="E355" s="19" t="s">
        <v>72</v>
      </c>
      <c r="F355" s="20">
        <v>15</v>
      </c>
    </row>
    <row r="356" spans="2:6" x14ac:dyDescent="0.2">
      <c r="B356" s="17">
        <v>60664</v>
      </c>
      <c r="C356" s="18">
        <v>43790</v>
      </c>
      <c r="D356" s="19" t="s">
        <v>245</v>
      </c>
      <c r="E356" s="19" t="s">
        <v>6</v>
      </c>
      <c r="F356" s="20">
        <v>21</v>
      </c>
    </row>
    <row r="357" spans="2:6" x14ac:dyDescent="0.2">
      <c r="B357" s="17">
        <v>60665</v>
      </c>
      <c r="C357" s="18">
        <v>43790</v>
      </c>
      <c r="D357" s="19" t="s">
        <v>245</v>
      </c>
      <c r="E357" s="19" t="s">
        <v>229</v>
      </c>
      <c r="F357" s="20">
        <v>14</v>
      </c>
    </row>
    <row r="358" spans="2:6" x14ac:dyDescent="0.2">
      <c r="B358" s="17">
        <v>60666</v>
      </c>
      <c r="C358" s="18">
        <v>43790</v>
      </c>
      <c r="D358" s="19" t="s">
        <v>245</v>
      </c>
      <c r="E358" s="19" t="s">
        <v>183</v>
      </c>
      <c r="F358" s="20">
        <v>17</v>
      </c>
    </row>
    <row r="359" spans="2:6" x14ac:dyDescent="0.2">
      <c r="B359" s="17">
        <v>60667</v>
      </c>
      <c r="C359" s="18">
        <v>43790</v>
      </c>
      <c r="D359" s="19" t="s">
        <v>245</v>
      </c>
      <c r="E359" s="19" t="s">
        <v>181</v>
      </c>
      <c r="F359" s="20">
        <v>17</v>
      </c>
    </row>
    <row r="360" spans="2:6" x14ac:dyDescent="0.2">
      <c r="B360" s="17">
        <v>60668</v>
      </c>
      <c r="C360" s="18">
        <v>43790</v>
      </c>
      <c r="D360" s="19" t="s">
        <v>245</v>
      </c>
      <c r="E360" s="19" t="s">
        <v>184</v>
      </c>
      <c r="F360" s="20">
        <v>17</v>
      </c>
    </row>
    <row r="361" spans="2:6" x14ac:dyDescent="0.2">
      <c r="B361" s="17">
        <v>60669</v>
      </c>
      <c r="C361" s="18">
        <v>43790</v>
      </c>
      <c r="D361" s="19" t="s">
        <v>245</v>
      </c>
      <c r="E361" s="19" t="s">
        <v>182</v>
      </c>
      <c r="F361" s="20">
        <v>17</v>
      </c>
    </row>
    <row r="362" spans="2:6" x14ac:dyDescent="0.2">
      <c r="B362" s="17">
        <v>60670</v>
      </c>
      <c r="C362" s="18">
        <v>43790</v>
      </c>
      <c r="D362" s="19" t="s">
        <v>246</v>
      </c>
      <c r="E362" s="19" t="s">
        <v>43</v>
      </c>
      <c r="F362" s="20">
        <v>17</v>
      </c>
    </row>
    <row r="363" spans="2:6" x14ac:dyDescent="0.2">
      <c r="B363" s="17">
        <v>60671</v>
      </c>
      <c r="C363" s="18">
        <v>43790</v>
      </c>
      <c r="D363" s="19" t="s">
        <v>245</v>
      </c>
      <c r="E363" s="19" t="s">
        <v>6</v>
      </c>
      <c r="F363" s="20">
        <v>21</v>
      </c>
    </row>
    <row r="364" spans="2:6" x14ac:dyDescent="0.2">
      <c r="B364" s="17">
        <v>60672</v>
      </c>
      <c r="C364" s="18">
        <v>43790</v>
      </c>
      <c r="D364" s="19" t="s">
        <v>245</v>
      </c>
      <c r="E364" s="19" t="s">
        <v>72</v>
      </c>
      <c r="F364" s="20">
        <v>15</v>
      </c>
    </row>
    <row r="365" spans="2:6" x14ac:dyDescent="0.2">
      <c r="B365" s="17">
        <v>60673</v>
      </c>
      <c r="C365" s="18">
        <v>43790</v>
      </c>
      <c r="D365" s="19" t="s">
        <v>245</v>
      </c>
      <c r="E365" s="19" t="s">
        <v>183</v>
      </c>
      <c r="F365" s="20">
        <v>17</v>
      </c>
    </row>
    <row r="366" spans="2:6" x14ac:dyDescent="0.2">
      <c r="B366" s="17">
        <v>60674</v>
      </c>
      <c r="C366" s="18">
        <v>43790</v>
      </c>
      <c r="D366" s="19" t="s">
        <v>246</v>
      </c>
      <c r="E366" s="19" t="s">
        <v>229</v>
      </c>
      <c r="F366" s="20">
        <v>14</v>
      </c>
    </row>
    <row r="367" spans="2:6" x14ac:dyDescent="0.2">
      <c r="B367" s="17">
        <v>60675</v>
      </c>
      <c r="C367" s="18">
        <v>43790</v>
      </c>
      <c r="D367" s="19" t="s">
        <v>245</v>
      </c>
      <c r="E367" s="19" t="s">
        <v>181</v>
      </c>
      <c r="F367" s="20">
        <v>17</v>
      </c>
    </row>
    <row r="368" spans="2:6" x14ac:dyDescent="0.2">
      <c r="B368" s="17">
        <v>60676</v>
      </c>
      <c r="C368" s="18">
        <v>43790</v>
      </c>
      <c r="D368" s="19" t="s">
        <v>245</v>
      </c>
      <c r="E368" s="19" t="s">
        <v>184</v>
      </c>
      <c r="F368" s="20">
        <v>17</v>
      </c>
    </row>
    <row r="369" spans="2:6" x14ac:dyDescent="0.2">
      <c r="B369" s="17">
        <v>60677</v>
      </c>
      <c r="C369" s="18">
        <v>43790</v>
      </c>
      <c r="D369" s="19" t="s">
        <v>245</v>
      </c>
      <c r="E369" s="19" t="s">
        <v>182</v>
      </c>
      <c r="F369" s="20">
        <v>17</v>
      </c>
    </row>
    <row r="370" spans="2:6" x14ac:dyDescent="0.2">
      <c r="B370" s="17">
        <v>60678</v>
      </c>
      <c r="C370" s="18">
        <v>43790</v>
      </c>
      <c r="D370" s="19" t="s">
        <v>245</v>
      </c>
      <c r="E370" s="19" t="s">
        <v>183</v>
      </c>
      <c r="F370" s="20">
        <v>17</v>
      </c>
    </row>
    <row r="371" spans="2:6" x14ac:dyDescent="0.2">
      <c r="B371" s="17">
        <v>60679</v>
      </c>
      <c r="C371" s="18">
        <v>43791</v>
      </c>
      <c r="D371" s="19" t="s">
        <v>245</v>
      </c>
      <c r="E371" s="19" t="s">
        <v>72</v>
      </c>
      <c r="F371" s="20">
        <v>15</v>
      </c>
    </row>
    <row r="372" spans="2:6" x14ac:dyDescent="0.2">
      <c r="B372" s="17">
        <v>60680</v>
      </c>
      <c r="C372" s="18">
        <v>43791</v>
      </c>
      <c r="D372" s="19" t="s">
        <v>245</v>
      </c>
      <c r="E372" s="19" t="s">
        <v>183</v>
      </c>
      <c r="F372" s="20">
        <v>17</v>
      </c>
    </row>
    <row r="373" spans="2:6" x14ac:dyDescent="0.2">
      <c r="B373" s="17">
        <v>60681</v>
      </c>
      <c r="C373" s="18">
        <v>43791</v>
      </c>
      <c r="D373" s="19" t="s">
        <v>245</v>
      </c>
      <c r="E373" s="19" t="s">
        <v>184</v>
      </c>
      <c r="F373" s="20">
        <v>17</v>
      </c>
    </row>
    <row r="374" spans="2:6" x14ac:dyDescent="0.2">
      <c r="B374" s="17">
        <v>60682</v>
      </c>
      <c r="C374" s="18">
        <v>43791</v>
      </c>
      <c r="D374" s="19" t="s">
        <v>245</v>
      </c>
      <c r="E374" s="19" t="s">
        <v>181</v>
      </c>
      <c r="F374" s="20">
        <v>17</v>
      </c>
    </row>
    <row r="375" spans="2:6" x14ac:dyDescent="0.2">
      <c r="B375" s="17">
        <v>60683</v>
      </c>
      <c r="C375" s="18">
        <v>43791</v>
      </c>
      <c r="D375" s="19" t="s">
        <v>246</v>
      </c>
      <c r="E375" s="19" t="s">
        <v>6</v>
      </c>
      <c r="F375" s="20">
        <v>17</v>
      </c>
    </row>
    <row r="376" spans="2:6" x14ac:dyDescent="0.2">
      <c r="B376" s="17">
        <v>60684</v>
      </c>
      <c r="C376" s="18">
        <v>43791</v>
      </c>
      <c r="D376" s="19" t="s">
        <v>133</v>
      </c>
      <c r="E376" s="19" t="s">
        <v>7</v>
      </c>
      <c r="F376" s="20">
        <v>17</v>
      </c>
    </row>
    <row r="377" spans="2:6" x14ac:dyDescent="0.2">
      <c r="B377" s="17">
        <v>60685</v>
      </c>
      <c r="C377" s="18">
        <v>43791</v>
      </c>
      <c r="D377" s="19" t="s">
        <v>245</v>
      </c>
      <c r="E377" s="19" t="s">
        <v>6</v>
      </c>
      <c r="F377" s="20">
        <v>17</v>
      </c>
    </row>
    <row r="378" spans="2:6" x14ac:dyDescent="0.2">
      <c r="B378" s="17">
        <v>60686</v>
      </c>
      <c r="C378" s="18">
        <v>43791</v>
      </c>
      <c r="D378" s="19" t="s">
        <v>237</v>
      </c>
      <c r="E378" s="19" t="s">
        <v>13</v>
      </c>
      <c r="F378" s="20">
        <v>17</v>
      </c>
    </row>
    <row r="379" spans="2:6" x14ac:dyDescent="0.2">
      <c r="B379" s="17">
        <v>60687</v>
      </c>
      <c r="C379" s="18">
        <v>43791</v>
      </c>
      <c r="D379" s="19" t="s">
        <v>245</v>
      </c>
      <c r="E379" s="19" t="s">
        <v>72</v>
      </c>
      <c r="F379" s="20">
        <v>15</v>
      </c>
    </row>
    <row r="380" spans="2:6" x14ac:dyDescent="0.2">
      <c r="B380" s="17">
        <v>60688</v>
      </c>
      <c r="C380" s="18">
        <v>43791</v>
      </c>
      <c r="D380" s="19" t="s">
        <v>245</v>
      </c>
      <c r="E380" s="19" t="s">
        <v>184</v>
      </c>
      <c r="F380" s="20">
        <v>17</v>
      </c>
    </row>
    <row r="381" spans="2:6" x14ac:dyDescent="0.2">
      <c r="B381" s="17">
        <v>60689</v>
      </c>
      <c r="C381" s="18">
        <v>43791</v>
      </c>
      <c r="D381" s="19" t="s">
        <v>245</v>
      </c>
      <c r="E381" s="19" t="s">
        <v>6</v>
      </c>
      <c r="F381" s="20">
        <v>21</v>
      </c>
    </row>
    <row r="382" spans="2:6" x14ac:dyDescent="0.2">
      <c r="B382" s="17">
        <v>60690</v>
      </c>
      <c r="C382" s="18">
        <v>43791</v>
      </c>
      <c r="D382" s="19" t="s">
        <v>245</v>
      </c>
      <c r="E382" s="19" t="s">
        <v>181</v>
      </c>
      <c r="F382" s="20">
        <v>17</v>
      </c>
    </row>
    <row r="383" spans="2:6" x14ac:dyDescent="0.2">
      <c r="B383" s="17">
        <v>60691</v>
      </c>
      <c r="C383" s="18">
        <v>43791</v>
      </c>
      <c r="D383" s="19" t="s">
        <v>245</v>
      </c>
      <c r="E383" s="19" t="s">
        <v>183</v>
      </c>
      <c r="F383" s="20">
        <v>17</v>
      </c>
    </row>
    <row r="384" spans="2:6" x14ac:dyDescent="0.2">
      <c r="B384" s="17">
        <v>60692</v>
      </c>
      <c r="C384" s="18">
        <v>43791</v>
      </c>
      <c r="D384" s="19" t="s">
        <v>237</v>
      </c>
      <c r="E384" s="19" t="s">
        <v>7</v>
      </c>
      <c r="F384" s="20">
        <v>17</v>
      </c>
    </row>
    <row r="385" spans="2:6" x14ac:dyDescent="0.2">
      <c r="B385" s="17">
        <v>60693</v>
      </c>
      <c r="C385" s="18">
        <v>43791</v>
      </c>
      <c r="D385" s="19" t="s">
        <v>249</v>
      </c>
      <c r="E385" s="19" t="s">
        <v>62</v>
      </c>
      <c r="F385" s="20">
        <v>15</v>
      </c>
    </row>
    <row r="386" spans="2:6" x14ac:dyDescent="0.2">
      <c r="B386" s="17">
        <v>60694</v>
      </c>
      <c r="C386" s="18">
        <v>43791</v>
      </c>
      <c r="D386" s="19" t="s">
        <v>244</v>
      </c>
      <c r="E386" s="19" t="s">
        <v>72</v>
      </c>
      <c r="F386" s="20">
        <v>14</v>
      </c>
    </row>
    <row r="387" spans="2:6" x14ac:dyDescent="0.2">
      <c r="B387" s="17">
        <v>60695</v>
      </c>
      <c r="C387" s="18">
        <v>43791</v>
      </c>
      <c r="D387" s="19" t="s">
        <v>245</v>
      </c>
      <c r="E387" s="19" t="s">
        <v>184</v>
      </c>
      <c r="F387" s="20">
        <v>17</v>
      </c>
    </row>
    <row r="388" spans="2:6" x14ac:dyDescent="0.2">
      <c r="B388" s="17">
        <v>60696</v>
      </c>
      <c r="C388" s="18">
        <v>43791</v>
      </c>
      <c r="D388" s="19" t="s">
        <v>237</v>
      </c>
      <c r="E388" s="19" t="s">
        <v>13</v>
      </c>
      <c r="F388" s="20">
        <v>17</v>
      </c>
    </row>
    <row r="389" spans="2:6" x14ac:dyDescent="0.2">
      <c r="B389" s="17">
        <v>60697</v>
      </c>
      <c r="C389" s="18">
        <v>43791</v>
      </c>
      <c r="D389" s="19" t="s">
        <v>237</v>
      </c>
      <c r="E389" s="19" t="s">
        <v>20</v>
      </c>
      <c r="F389" s="20">
        <v>17</v>
      </c>
    </row>
    <row r="390" spans="2:6" x14ac:dyDescent="0.2">
      <c r="B390" s="17">
        <v>60698</v>
      </c>
      <c r="C390" s="18">
        <v>43791</v>
      </c>
      <c r="D390" s="19" t="s">
        <v>245</v>
      </c>
      <c r="E390" s="19" t="s">
        <v>181</v>
      </c>
      <c r="F390" s="20">
        <v>17</v>
      </c>
    </row>
    <row r="391" spans="2:6" x14ac:dyDescent="0.2">
      <c r="B391" s="17">
        <v>60699</v>
      </c>
      <c r="C391" s="18">
        <v>43791</v>
      </c>
      <c r="D391" s="19" t="s">
        <v>245</v>
      </c>
      <c r="E391" s="19" t="s">
        <v>183</v>
      </c>
      <c r="F391" s="20">
        <v>17</v>
      </c>
    </row>
    <row r="392" spans="2:6" x14ac:dyDescent="0.2">
      <c r="B392" s="17">
        <v>60700</v>
      </c>
      <c r="C392" s="18">
        <v>43791</v>
      </c>
      <c r="D392" s="19" t="s">
        <v>250</v>
      </c>
      <c r="E392" s="19" t="s">
        <v>6</v>
      </c>
      <c r="F392" s="20">
        <v>20</v>
      </c>
    </row>
    <row r="393" spans="2:6" x14ac:dyDescent="0.2">
      <c r="B393" s="17">
        <v>60701</v>
      </c>
      <c r="C393" s="18">
        <v>43791</v>
      </c>
      <c r="D393" s="19" t="s">
        <v>245</v>
      </c>
      <c r="E393" s="19" t="s">
        <v>181</v>
      </c>
      <c r="F393" s="20">
        <v>17</v>
      </c>
    </row>
    <row r="394" spans="2:6" x14ac:dyDescent="0.2">
      <c r="B394" s="17">
        <v>60702</v>
      </c>
      <c r="C394" s="18">
        <v>43791</v>
      </c>
      <c r="D394" s="19" t="s">
        <v>245</v>
      </c>
      <c r="E394" s="19" t="s">
        <v>145</v>
      </c>
      <c r="F394" s="20">
        <v>21</v>
      </c>
    </row>
    <row r="395" spans="2:6" x14ac:dyDescent="0.2">
      <c r="B395" s="17">
        <v>60703</v>
      </c>
      <c r="C395" s="18">
        <v>43791</v>
      </c>
      <c r="D395" s="19" t="s">
        <v>251</v>
      </c>
      <c r="E395" s="19" t="s">
        <v>26</v>
      </c>
      <c r="F395" s="20">
        <v>6</v>
      </c>
    </row>
    <row r="396" spans="2:6" x14ac:dyDescent="0.2">
      <c r="B396" s="17">
        <v>60704</v>
      </c>
      <c r="C396" s="18">
        <v>43791</v>
      </c>
      <c r="D396" s="19" t="s">
        <v>237</v>
      </c>
      <c r="E396" s="19" t="s">
        <v>184</v>
      </c>
      <c r="F396" s="20">
        <v>17</v>
      </c>
    </row>
    <row r="397" spans="2:6" x14ac:dyDescent="0.2">
      <c r="B397" s="17">
        <v>60705</v>
      </c>
      <c r="C397" s="18">
        <v>43791</v>
      </c>
      <c r="D397" s="19" t="s">
        <v>237</v>
      </c>
      <c r="E397" s="19" t="s">
        <v>7</v>
      </c>
      <c r="F397" s="20">
        <v>17</v>
      </c>
    </row>
    <row r="398" spans="2:6" x14ac:dyDescent="0.2">
      <c r="B398" s="17">
        <v>60706</v>
      </c>
      <c r="C398" s="18">
        <v>43791</v>
      </c>
      <c r="D398" s="19" t="s">
        <v>215</v>
      </c>
      <c r="E398" s="19" t="s">
        <v>7</v>
      </c>
      <c r="F398" s="20">
        <v>17</v>
      </c>
    </row>
    <row r="399" spans="2:6" x14ac:dyDescent="0.2">
      <c r="B399" s="17">
        <v>60707</v>
      </c>
      <c r="C399" s="18" t="s">
        <v>27</v>
      </c>
      <c r="D399" s="19" t="s">
        <v>27</v>
      </c>
      <c r="E399" s="19"/>
      <c r="F399" s="20"/>
    </row>
    <row r="400" spans="2:6" x14ac:dyDescent="0.2">
      <c r="B400" s="17">
        <v>60708</v>
      </c>
      <c r="C400" s="18">
        <v>43791</v>
      </c>
      <c r="D400" s="19" t="s">
        <v>249</v>
      </c>
      <c r="E400" s="19" t="s">
        <v>62</v>
      </c>
      <c r="F400" s="20">
        <v>15</v>
      </c>
    </row>
    <row r="401" spans="2:6" x14ac:dyDescent="0.2">
      <c r="B401" s="17">
        <v>60709</v>
      </c>
      <c r="C401" s="18">
        <v>43791</v>
      </c>
      <c r="D401" s="19" t="s">
        <v>245</v>
      </c>
      <c r="E401" s="19" t="s">
        <v>183</v>
      </c>
      <c r="F401" s="20">
        <v>17</v>
      </c>
    </row>
    <row r="402" spans="2:6" x14ac:dyDescent="0.2">
      <c r="B402" s="17">
        <v>60710</v>
      </c>
      <c r="C402" s="18">
        <v>43791</v>
      </c>
      <c r="D402" s="19" t="s">
        <v>237</v>
      </c>
      <c r="E402" s="19" t="s">
        <v>13</v>
      </c>
      <c r="F402" s="20">
        <v>17</v>
      </c>
    </row>
    <row r="403" spans="2:6" x14ac:dyDescent="0.2">
      <c r="B403" s="17">
        <v>60711</v>
      </c>
      <c r="C403" s="18">
        <v>43791</v>
      </c>
      <c r="D403" s="19" t="s">
        <v>245</v>
      </c>
      <c r="E403" s="19" t="s">
        <v>181</v>
      </c>
      <c r="F403" s="20">
        <v>17</v>
      </c>
    </row>
    <row r="404" spans="2:6" x14ac:dyDescent="0.2">
      <c r="B404" s="17">
        <v>60712</v>
      </c>
      <c r="C404" s="18">
        <v>43791</v>
      </c>
      <c r="D404" s="19" t="s">
        <v>245</v>
      </c>
      <c r="E404" s="19" t="s">
        <v>183</v>
      </c>
      <c r="F404" s="20">
        <v>17</v>
      </c>
    </row>
    <row r="405" spans="2:6" x14ac:dyDescent="0.2">
      <c r="B405" s="17">
        <v>60713</v>
      </c>
      <c r="C405" s="18">
        <v>43791</v>
      </c>
      <c r="D405" s="19" t="s">
        <v>245</v>
      </c>
      <c r="E405" s="19" t="s">
        <v>145</v>
      </c>
      <c r="F405" s="20">
        <v>21</v>
      </c>
    </row>
    <row r="406" spans="2:6" x14ac:dyDescent="0.2">
      <c r="B406" s="17">
        <v>60714</v>
      </c>
      <c r="C406" s="18">
        <v>43791</v>
      </c>
      <c r="D406" s="19" t="s">
        <v>245</v>
      </c>
      <c r="E406" s="19" t="s">
        <v>62</v>
      </c>
      <c r="F406" s="20">
        <v>15</v>
      </c>
    </row>
    <row r="407" spans="2:6" x14ac:dyDescent="0.2">
      <c r="B407" s="17">
        <v>60715</v>
      </c>
      <c r="C407" s="18">
        <v>43791</v>
      </c>
      <c r="D407" s="19" t="s">
        <v>246</v>
      </c>
      <c r="E407" s="19" t="s">
        <v>7</v>
      </c>
      <c r="F407" s="20">
        <v>17</v>
      </c>
    </row>
    <row r="408" spans="2:6" x14ac:dyDescent="0.2">
      <c r="B408" s="17">
        <v>60716</v>
      </c>
      <c r="C408" s="18">
        <v>43791</v>
      </c>
      <c r="D408" s="19" t="s">
        <v>245</v>
      </c>
      <c r="E408" s="19" t="s">
        <v>181</v>
      </c>
      <c r="F408" s="20">
        <v>17</v>
      </c>
    </row>
    <row r="409" spans="2:6" x14ac:dyDescent="0.2">
      <c r="B409" s="17">
        <v>60717</v>
      </c>
      <c r="C409" s="18">
        <v>43791</v>
      </c>
      <c r="D409" s="19" t="s">
        <v>245</v>
      </c>
      <c r="E409" s="19" t="s">
        <v>252</v>
      </c>
      <c r="F409" s="20">
        <v>17</v>
      </c>
    </row>
    <row r="410" spans="2:6" x14ac:dyDescent="0.2">
      <c r="B410" s="17">
        <v>60718</v>
      </c>
      <c r="C410" s="18">
        <v>43791</v>
      </c>
      <c r="D410" s="19" t="s">
        <v>245</v>
      </c>
      <c r="E410" s="19" t="s">
        <v>145</v>
      </c>
      <c r="F410" s="20">
        <v>21</v>
      </c>
    </row>
    <row r="411" spans="2:6" x14ac:dyDescent="0.2">
      <c r="B411" s="17">
        <v>60719</v>
      </c>
      <c r="C411" s="18">
        <v>43791</v>
      </c>
      <c r="D411" s="19" t="s">
        <v>245</v>
      </c>
      <c r="E411" s="19" t="s">
        <v>62</v>
      </c>
      <c r="F411" s="20">
        <v>15</v>
      </c>
    </row>
    <row r="412" spans="2:6" x14ac:dyDescent="0.2">
      <c r="B412" s="17">
        <v>60720</v>
      </c>
      <c r="C412" s="18">
        <v>43791</v>
      </c>
      <c r="D412" s="19" t="s">
        <v>237</v>
      </c>
      <c r="E412" s="19" t="s">
        <v>13</v>
      </c>
      <c r="F412" s="20">
        <v>17</v>
      </c>
    </row>
    <row r="413" spans="2:6" x14ac:dyDescent="0.2">
      <c r="B413" s="17">
        <v>60721</v>
      </c>
      <c r="C413" s="18">
        <v>43791</v>
      </c>
      <c r="D413" s="19" t="s">
        <v>251</v>
      </c>
      <c r="E413" s="19" t="s">
        <v>253</v>
      </c>
      <c r="F413" s="20">
        <v>6</v>
      </c>
    </row>
    <row r="414" spans="2:6" x14ac:dyDescent="0.2">
      <c r="B414" s="17">
        <v>60722</v>
      </c>
      <c r="C414" s="18">
        <v>43791</v>
      </c>
      <c r="D414" s="19" t="s">
        <v>244</v>
      </c>
      <c r="E414" s="19" t="s">
        <v>72</v>
      </c>
      <c r="F414" s="20">
        <v>14</v>
      </c>
    </row>
    <row r="415" spans="2:6" x14ac:dyDescent="0.2">
      <c r="B415" s="17">
        <v>60723</v>
      </c>
      <c r="C415" s="18">
        <v>43791</v>
      </c>
      <c r="D415" s="19" t="s">
        <v>237</v>
      </c>
      <c r="E415" s="19" t="s">
        <v>145</v>
      </c>
      <c r="F415" s="20">
        <v>21</v>
      </c>
    </row>
    <row r="416" spans="2:6" x14ac:dyDescent="0.2">
      <c r="B416" s="17">
        <v>60724</v>
      </c>
      <c r="C416" s="18">
        <v>43791</v>
      </c>
      <c r="D416" s="19" t="s">
        <v>237</v>
      </c>
      <c r="E416" s="19" t="s">
        <v>62</v>
      </c>
      <c r="F416" s="20">
        <v>15</v>
      </c>
    </row>
    <row r="417" spans="2:6" x14ac:dyDescent="0.2">
      <c r="B417" s="17">
        <v>60725</v>
      </c>
      <c r="C417" s="18">
        <v>43791</v>
      </c>
      <c r="D417" s="19" t="s">
        <v>237</v>
      </c>
      <c r="E417" s="19" t="s">
        <v>7</v>
      </c>
      <c r="F417" s="20">
        <v>17</v>
      </c>
    </row>
    <row r="418" spans="2:6" x14ac:dyDescent="0.2">
      <c r="B418" s="17">
        <v>60726</v>
      </c>
      <c r="C418" s="18">
        <v>43792</v>
      </c>
      <c r="D418" s="19" t="s">
        <v>237</v>
      </c>
      <c r="E418" s="19" t="s">
        <v>13</v>
      </c>
      <c r="F418" s="20">
        <v>17</v>
      </c>
    </row>
    <row r="419" spans="2:6" x14ac:dyDescent="0.2">
      <c r="B419" s="17">
        <v>60727</v>
      </c>
      <c r="C419" s="18">
        <v>43792</v>
      </c>
      <c r="D419" s="19" t="s">
        <v>237</v>
      </c>
      <c r="E419" s="19" t="s">
        <v>145</v>
      </c>
      <c r="F419" s="20">
        <v>21</v>
      </c>
    </row>
    <row r="420" spans="2:6" x14ac:dyDescent="0.2">
      <c r="B420" s="17">
        <v>60728</v>
      </c>
      <c r="C420" s="18">
        <v>43792</v>
      </c>
      <c r="D420" s="19" t="s">
        <v>237</v>
      </c>
      <c r="E420" s="19" t="s">
        <v>229</v>
      </c>
      <c r="F420" s="20">
        <v>14</v>
      </c>
    </row>
    <row r="421" spans="2:6" x14ac:dyDescent="0.2">
      <c r="B421" s="17">
        <v>60729</v>
      </c>
      <c r="C421" s="18">
        <v>43792</v>
      </c>
      <c r="D421" s="19" t="s">
        <v>237</v>
      </c>
      <c r="E421" s="19" t="s">
        <v>62</v>
      </c>
      <c r="F421" s="20">
        <v>15</v>
      </c>
    </row>
    <row r="422" spans="2:6" x14ac:dyDescent="0.2">
      <c r="B422" s="17">
        <v>60730</v>
      </c>
      <c r="C422" s="18">
        <v>43792</v>
      </c>
      <c r="D422" s="19" t="s">
        <v>237</v>
      </c>
      <c r="E422" s="19" t="s">
        <v>7</v>
      </c>
      <c r="F422" s="20">
        <v>17</v>
      </c>
    </row>
    <row r="423" spans="2:6" x14ac:dyDescent="0.2">
      <c r="B423" s="17">
        <v>60731</v>
      </c>
      <c r="C423" s="18">
        <v>43792</v>
      </c>
      <c r="D423" s="19" t="s">
        <v>237</v>
      </c>
      <c r="E423" s="19" t="s">
        <v>13</v>
      </c>
      <c r="F423" s="20">
        <v>17</v>
      </c>
    </row>
    <row r="424" spans="2:6" x14ac:dyDescent="0.2">
      <c r="B424" s="17">
        <v>60732</v>
      </c>
      <c r="C424" s="18">
        <v>43792</v>
      </c>
      <c r="D424" s="19" t="s">
        <v>237</v>
      </c>
      <c r="E424" s="19" t="s">
        <v>229</v>
      </c>
      <c r="F424" s="20">
        <v>14</v>
      </c>
    </row>
    <row r="425" spans="2:6" x14ac:dyDescent="0.2">
      <c r="B425" s="17">
        <v>60733</v>
      </c>
      <c r="C425" s="18">
        <v>43792</v>
      </c>
      <c r="D425" s="19" t="s">
        <v>237</v>
      </c>
      <c r="E425" s="19" t="s">
        <v>62</v>
      </c>
      <c r="F425" s="20">
        <v>15</v>
      </c>
    </row>
    <row r="426" spans="2:6" x14ac:dyDescent="0.2">
      <c r="B426" s="17">
        <v>60734</v>
      </c>
      <c r="C426" s="18">
        <v>43792</v>
      </c>
      <c r="D426" s="19" t="s">
        <v>237</v>
      </c>
      <c r="E426" s="19" t="s">
        <v>6</v>
      </c>
      <c r="F426" s="20">
        <v>21</v>
      </c>
    </row>
    <row r="427" spans="2:6" x14ac:dyDescent="0.2">
      <c r="B427" s="17">
        <v>60735</v>
      </c>
      <c r="C427" s="18">
        <v>43792</v>
      </c>
      <c r="D427" s="19" t="s">
        <v>237</v>
      </c>
      <c r="E427" s="19" t="s">
        <v>7</v>
      </c>
      <c r="F427" s="20">
        <v>17</v>
      </c>
    </row>
    <row r="428" spans="2:6" x14ac:dyDescent="0.2">
      <c r="B428" s="17">
        <v>60736</v>
      </c>
      <c r="C428" s="18">
        <v>43792</v>
      </c>
      <c r="D428" s="19" t="s">
        <v>237</v>
      </c>
      <c r="E428" s="19" t="s">
        <v>13</v>
      </c>
      <c r="F428" s="20">
        <v>17</v>
      </c>
    </row>
    <row r="429" spans="2:6" x14ac:dyDescent="0.2">
      <c r="B429" s="17">
        <v>60737</v>
      </c>
      <c r="C429" s="18">
        <v>43792</v>
      </c>
      <c r="D429" s="19" t="s">
        <v>237</v>
      </c>
      <c r="E429" s="19" t="s">
        <v>229</v>
      </c>
      <c r="F429" s="20">
        <v>14</v>
      </c>
    </row>
    <row r="430" spans="2:6" x14ac:dyDescent="0.2">
      <c r="B430" s="17">
        <v>60738</v>
      </c>
      <c r="C430" s="18">
        <v>43792</v>
      </c>
      <c r="D430" s="19" t="s">
        <v>237</v>
      </c>
      <c r="E430" s="19" t="s">
        <v>62</v>
      </c>
      <c r="F430" s="20">
        <v>15</v>
      </c>
    </row>
    <row r="431" spans="2:6" x14ac:dyDescent="0.2">
      <c r="B431" s="17">
        <v>60739</v>
      </c>
      <c r="C431" s="18">
        <v>43792</v>
      </c>
      <c r="D431" s="19" t="s">
        <v>237</v>
      </c>
      <c r="E431" s="19" t="s">
        <v>145</v>
      </c>
      <c r="F431" s="20">
        <v>21</v>
      </c>
    </row>
    <row r="432" spans="2:6" x14ac:dyDescent="0.2">
      <c r="B432" s="17">
        <v>60740</v>
      </c>
      <c r="C432" s="18">
        <v>43794</v>
      </c>
      <c r="D432" s="19" t="s">
        <v>237</v>
      </c>
      <c r="E432" s="19" t="s">
        <v>13</v>
      </c>
      <c r="F432" s="20">
        <v>17</v>
      </c>
    </row>
    <row r="433" spans="2:6" x14ac:dyDescent="0.2">
      <c r="B433" s="17">
        <v>60741</v>
      </c>
      <c r="C433" s="18">
        <v>43794</v>
      </c>
      <c r="D433" s="19" t="s">
        <v>237</v>
      </c>
      <c r="E433" s="19" t="s">
        <v>145</v>
      </c>
      <c r="F433" s="20">
        <v>21</v>
      </c>
    </row>
    <row r="434" spans="2:6" x14ac:dyDescent="0.2">
      <c r="B434" s="17">
        <v>60742</v>
      </c>
      <c r="C434" s="18">
        <v>43794</v>
      </c>
      <c r="D434" s="19" t="s">
        <v>237</v>
      </c>
      <c r="E434" s="19" t="s">
        <v>181</v>
      </c>
      <c r="F434" s="20">
        <v>17</v>
      </c>
    </row>
    <row r="435" spans="2:6" x14ac:dyDescent="0.2">
      <c r="B435" s="17">
        <v>60743</v>
      </c>
      <c r="C435" s="18">
        <v>43794</v>
      </c>
      <c r="D435" s="19" t="s">
        <v>133</v>
      </c>
      <c r="E435" s="19" t="s">
        <v>6</v>
      </c>
      <c r="F435" s="20">
        <v>21</v>
      </c>
    </row>
    <row r="436" spans="2:6" x14ac:dyDescent="0.2">
      <c r="B436" s="17">
        <v>60744</v>
      </c>
      <c r="C436" s="18">
        <v>43794</v>
      </c>
      <c r="D436" s="19" t="s">
        <v>133</v>
      </c>
      <c r="E436" s="19" t="s">
        <v>145</v>
      </c>
      <c r="F436" s="20">
        <v>21</v>
      </c>
    </row>
    <row r="437" spans="2:6" x14ac:dyDescent="0.2">
      <c r="B437" s="17">
        <v>60745</v>
      </c>
      <c r="C437" s="18">
        <v>43794</v>
      </c>
      <c r="D437" s="19" t="s">
        <v>246</v>
      </c>
      <c r="E437" s="19" t="s">
        <v>7</v>
      </c>
      <c r="F437" s="20">
        <v>17</v>
      </c>
    </row>
    <row r="438" spans="2:6" x14ac:dyDescent="0.2">
      <c r="B438" s="17">
        <v>60746</v>
      </c>
      <c r="C438" s="18">
        <v>43794</v>
      </c>
      <c r="D438" s="19" t="s">
        <v>215</v>
      </c>
      <c r="E438" s="19" t="s">
        <v>7</v>
      </c>
      <c r="F438" s="20">
        <v>17</v>
      </c>
    </row>
    <row r="439" spans="2:6" x14ac:dyDescent="0.2">
      <c r="B439" s="17">
        <v>60747</v>
      </c>
      <c r="C439" s="18">
        <v>43794</v>
      </c>
      <c r="D439" s="19" t="s">
        <v>215</v>
      </c>
      <c r="E439" s="19" t="s">
        <v>7</v>
      </c>
      <c r="F439" s="20">
        <v>17</v>
      </c>
    </row>
    <row r="440" spans="2:6" x14ac:dyDescent="0.2">
      <c r="B440" s="17">
        <v>60748</v>
      </c>
      <c r="C440" s="18">
        <v>43794</v>
      </c>
      <c r="D440" s="19" t="s">
        <v>237</v>
      </c>
      <c r="E440" s="19" t="s">
        <v>254</v>
      </c>
      <c r="F440" s="20">
        <v>16</v>
      </c>
    </row>
    <row r="441" spans="2:6" x14ac:dyDescent="0.2">
      <c r="B441" s="17">
        <v>60749</v>
      </c>
      <c r="C441" s="18">
        <v>43794</v>
      </c>
      <c r="D441" s="19" t="s">
        <v>237</v>
      </c>
      <c r="E441" s="19" t="s">
        <v>184</v>
      </c>
      <c r="F441" s="20">
        <v>17</v>
      </c>
    </row>
    <row r="442" spans="2:6" x14ac:dyDescent="0.2">
      <c r="B442" s="17">
        <v>60750</v>
      </c>
      <c r="C442" s="18">
        <v>43794</v>
      </c>
      <c r="D442" s="19" t="s">
        <v>237</v>
      </c>
      <c r="E442" s="19" t="s">
        <v>62</v>
      </c>
      <c r="F442" s="20">
        <v>15</v>
      </c>
    </row>
    <row r="443" spans="2:6" x14ac:dyDescent="0.2">
      <c r="B443" s="17">
        <v>60751</v>
      </c>
      <c r="C443" s="18">
        <v>43794</v>
      </c>
      <c r="D443" s="19" t="s">
        <v>237</v>
      </c>
      <c r="E443" s="19" t="s">
        <v>45</v>
      </c>
      <c r="F443" s="20">
        <v>20</v>
      </c>
    </row>
    <row r="444" spans="2:6" x14ac:dyDescent="0.2">
      <c r="B444" s="17">
        <v>60752</v>
      </c>
      <c r="C444" s="18">
        <v>43794</v>
      </c>
      <c r="D444" s="19" t="s">
        <v>255</v>
      </c>
      <c r="E444" s="19" t="s">
        <v>256</v>
      </c>
      <c r="F444" s="20">
        <v>15</v>
      </c>
    </row>
    <row r="445" spans="2:6" x14ac:dyDescent="0.2">
      <c r="B445" s="17">
        <v>60753</v>
      </c>
      <c r="C445" s="18">
        <v>43794</v>
      </c>
      <c r="D445" s="19" t="s">
        <v>237</v>
      </c>
      <c r="E445" s="19" t="s">
        <v>6</v>
      </c>
      <c r="F445" s="20">
        <v>21</v>
      </c>
    </row>
    <row r="446" spans="2:6" x14ac:dyDescent="0.2">
      <c r="B446" s="17">
        <v>60754</v>
      </c>
      <c r="C446" s="18">
        <v>43794</v>
      </c>
      <c r="D446" s="19" t="s">
        <v>237</v>
      </c>
      <c r="E446" s="19" t="s">
        <v>13</v>
      </c>
      <c r="F446" s="20">
        <v>17</v>
      </c>
    </row>
    <row r="447" spans="2:6" x14ac:dyDescent="0.2">
      <c r="B447" s="17">
        <v>60755</v>
      </c>
      <c r="C447" s="18">
        <v>43794</v>
      </c>
      <c r="D447" s="19" t="s">
        <v>237</v>
      </c>
      <c r="E447" s="19" t="s">
        <v>181</v>
      </c>
      <c r="F447" s="20">
        <v>17</v>
      </c>
    </row>
    <row r="448" spans="2:6" x14ac:dyDescent="0.2">
      <c r="B448" s="17">
        <v>60756</v>
      </c>
      <c r="C448" s="18">
        <v>43794</v>
      </c>
      <c r="D448" s="19" t="s">
        <v>237</v>
      </c>
      <c r="E448" s="19" t="s">
        <v>184</v>
      </c>
      <c r="F448" s="20">
        <v>17</v>
      </c>
    </row>
    <row r="449" spans="2:6" x14ac:dyDescent="0.2">
      <c r="B449" s="17">
        <v>60757</v>
      </c>
      <c r="C449" s="18">
        <v>43794</v>
      </c>
      <c r="D449" s="19" t="s">
        <v>237</v>
      </c>
      <c r="E449" s="19" t="s">
        <v>62</v>
      </c>
      <c r="F449" s="20">
        <v>15</v>
      </c>
    </row>
    <row r="450" spans="2:6" x14ac:dyDescent="0.2">
      <c r="B450" s="17">
        <v>60758</v>
      </c>
      <c r="C450" s="18">
        <v>43794</v>
      </c>
      <c r="D450" s="19" t="s">
        <v>237</v>
      </c>
      <c r="E450" s="19" t="s">
        <v>45</v>
      </c>
      <c r="F450" s="20">
        <v>20</v>
      </c>
    </row>
    <row r="451" spans="2:6" x14ac:dyDescent="0.2">
      <c r="B451" s="17">
        <v>60759</v>
      </c>
      <c r="C451" s="18">
        <v>43794</v>
      </c>
      <c r="D451" s="19" t="s">
        <v>237</v>
      </c>
      <c r="E451" s="19" t="s">
        <v>144</v>
      </c>
      <c r="F451" s="20">
        <v>17</v>
      </c>
    </row>
    <row r="452" spans="2:6" x14ac:dyDescent="0.2">
      <c r="B452" s="17">
        <v>60760</v>
      </c>
      <c r="C452" s="18">
        <v>43794</v>
      </c>
      <c r="D452" s="19" t="s">
        <v>237</v>
      </c>
      <c r="E452" s="19" t="s">
        <v>144</v>
      </c>
      <c r="F452" s="20">
        <v>17</v>
      </c>
    </row>
    <row r="453" spans="2:6" x14ac:dyDescent="0.2">
      <c r="B453" s="17">
        <v>60761</v>
      </c>
      <c r="C453" s="18">
        <v>43794</v>
      </c>
      <c r="D453" s="19" t="s">
        <v>237</v>
      </c>
      <c r="E453" s="19" t="s">
        <v>144</v>
      </c>
      <c r="F453" s="20">
        <v>17</v>
      </c>
    </row>
    <row r="454" spans="2:6" x14ac:dyDescent="0.2">
      <c r="B454" s="17">
        <v>60762</v>
      </c>
      <c r="C454" s="18">
        <v>43794</v>
      </c>
      <c r="D454" s="19" t="s">
        <v>237</v>
      </c>
      <c r="E454" s="19" t="s">
        <v>129</v>
      </c>
      <c r="F454" s="20">
        <v>14</v>
      </c>
    </row>
    <row r="455" spans="2:6" x14ac:dyDescent="0.2">
      <c r="B455" s="17">
        <v>60763</v>
      </c>
      <c r="C455" s="18">
        <v>43794</v>
      </c>
      <c r="D455" s="19" t="s">
        <v>237</v>
      </c>
      <c r="E455" s="19" t="s">
        <v>13</v>
      </c>
      <c r="F455" s="20">
        <v>17</v>
      </c>
    </row>
    <row r="456" spans="2:6" x14ac:dyDescent="0.2">
      <c r="B456" s="17">
        <v>60764</v>
      </c>
      <c r="C456" s="18">
        <v>43794</v>
      </c>
      <c r="D456" s="19" t="s">
        <v>237</v>
      </c>
      <c r="E456" s="19" t="s">
        <v>6</v>
      </c>
      <c r="F456" s="20">
        <v>21</v>
      </c>
    </row>
    <row r="457" spans="2:6" x14ac:dyDescent="0.2">
      <c r="B457" s="17">
        <v>60765</v>
      </c>
      <c r="C457" s="18">
        <v>43794</v>
      </c>
      <c r="D457" s="19" t="s">
        <v>237</v>
      </c>
      <c r="E457" s="19" t="s">
        <v>181</v>
      </c>
      <c r="F457" s="20">
        <v>17</v>
      </c>
    </row>
    <row r="458" spans="2:6" x14ac:dyDescent="0.2">
      <c r="B458" s="17">
        <v>60766</v>
      </c>
      <c r="C458" s="18">
        <v>43794</v>
      </c>
      <c r="D458" s="19" t="s">
        <v>237</v>
      </c>
      <c r="E458" s="19" t="s">
        <v>184</v>
      </c>
      <c r="F458" s="20">
        <v>17</v>
      </c>
    </row>
    <row r="459" spans="2:6" x14ac:dyDescent="0.2">
      <c r="B459" s="17">
        <v>60767</v>
      </c>
      <c r="C459" s="18">
        <v>43794</v>
      </c>
      <c r="D459" s="19" t="s">
        <v>80</v>
      </c>
      <c r="E459" s="19" t="s">
        <v>7</v>
      </c>
      <c r="F459" s="20">
        <v>17</v>
      </c>
    </row>
    <row r="460" spans="2:6" x14ac:dyDescent="0.2">
      <c r="B460" s="17">
        <v>60768</v>
      </c>
      <c r="C460" s="18">
        <v>43794</v>
      </c>
      <c r="D460" s="19" t="s">
        <v>237</v>
      </c>
      <c r="E460" s="19" t="s">
        <v>6</v>
      </c>
      <c r="F460" s="20">
        <v>21</v>
      </c>
    </row>
    <row r="461" spans="2:6" x14ac:dyDescent="0.2">
      <c r="B461" s="17">
        <v>60769</v>
      </c>
      <c r="C461" s="18">
        <v>43794</v>
      </c>
      <c r="D461" s="19" t="s">
        <v>237</v>
      </c>
      <c r="E461" s="19" t="s">
        <v>129</v>
      </c>
      <c r="F461" s="20">
        <v>14</v>
      </c>
    </row>
    <row r="462" spans="2:6" x14ac:dyDescent="0.2">
      <c r="B462" s="17">
        <v>60770</v>
      </c>
      <c r="C462" s="18">
        <v>43794</v>
      </c>
      <c r="D462" s="19" t="s">
        <v>237</v>
      </c>
      <c r="E462" s="19" t="s">
        <v>45</v>
      </c>
      <c r="F462" s="20">
        <v>20</v>
      </c>
    </row>
    <row r="463" spans="2:6" x14ac:dyDescent="0.2">
      <c r="B463" s="17">
        <v>60771</v>
      </c>
      <c r="C463" s="18">
        <v>43794</v>
      </c>
      <c r="D463" s="19" t="s">
        <v>237</v>
      </c>
      <c r="E463" s="19" t="s">
        <v>6</v>
      </c>
      <c r="F463" s="20">
        <v>21</v>
      </c>
    </row>
    <row r="464" spans="2:6" x14ac:dyDescent="0.2">
      <c r="B464" s="17">
        <v>60772</v>
      </c>
      <c r="C464" s="18">
        <v>43794</v>
      </c>
      <c r="D464" s="19" t="s">
        <v>237</v>
      </c>
      <c r="E464" s="19" t="s">
        <v>13</v>
      </c>
      <c r="F464" s="20">
        <v>17</v>
      </c>
    </row>
    <row r="465" spans="2:6" x14ac:dyDescent="0.2">
      <c r="B465" s="17">
        <v>60773</v>
      </c>
      <c r="C465" s="18">
        <v>43794</v>
      </c>
      <c r="D465" s="19" t="s">
        <v>237</v>
      </c>
      <c r="E465" s="19" t="s">
        <v>184</v>
      </c>
      <c r="F465" s="20">
        <v>17</v>
      </c>
    </row>
    <row r="466" spans="2:6" x14ac:dyDescent="0.2">
      <c r="B466" s="17">
        <v>60774</v>
      </c>
      <c r="C466" s="18">
        <v>43794</v>
      </c>
      <c r="D466" s="19" t="s">
        <v>237</v>
      </c>
      <c r="E466" s="19" t="s">
        <v>181</v>
      </c>
      <c r="F466" s="20">
        <v>17</v>
      </c>
    </row>
    <row r="467" spans="2:6" x14ac:dyDescent="0.2">
      <c r="B467" s="17">
        <v>60775</v>
      </c>
      <c r="C467" s="18">
        <v>43794</v>
      </c>
      <c r="D467" s="19" t="s">
        <v>237</v>
      </c>
      <c r="E467" s="19" t="s">
        <v>254</v>
      </c>
      <c r="F467" s="20">
        <v>16</v>
      </c>
    </row>
    <row r="468" spans="2:6" x14ac:dyDescent="0.2">
      <c r="B468" s="17">
        <v>60776</v>
      </c>
      <c r="C468" s="18">
        <v>43794</v>
      </c>
      <c r="D468" s="19" t="s">
        <v>237</v>
      </c>
      <c r="E468" s="19" t="s">
        <v>129</v>
      </c>
      <c r="F468" s="20">
        <v>14</v>
      </c>
    </row>
    <row r="469" spans="2:6" x14ac:dyDescent="0.2">
      <c r="B469" s="17">
        <v>60777</v>
      </c>
      <c r="C469" s="18">
        <v>43794</v>
      </c>
      <c r="D469" s="19" t="s">
        <v>237</v>
      </c>
      <c r="E469" s="19" t="s">
        <v>45</v>
      </c>
      <c r="F469" s="20">
        <v>20</v>
      </c>
    </row>
    <row r="470" spans="2:6" x14ac:dyDescent="0.2">
      <c r="B470" s="17">
        <v>60778</v>
      </c>
      <c r="C470" s="18">
        <v>43794</v>
      </c>
      <c r="D470" s="19" t="s">
        <v>237</v>
      </c>
      <c r="E470" s="19" t="s">
        <v>7</v>
      </c>
      <c r="F470" s="20">
        <v>17</v>
      </c>
    </row>
    <row r="471" spans="2:6" x14ac:dyDescent="0.2">
      <c r="B471" s="17">
        <v>60779</v>
      </c>
      <c r="C471" s="18">
        <v>43795</v>
      </c>
      <c r="D471" s="19" t="s">
        <v>237</v>
      </c>
      <c r="E471" s="19" t="s">
        <v>7</v>
      </c>
      <c r="F471" s="20">
        <v>17</v>
      </c>
    </row>
    <row r="472" spans="2:6" x14ac:dyDescent="0.2">
      <c r="B472" s="17">
        <v>60780</v>
      </c>
      <c r="C472" s="18">
        <v>43795</v>
      </c>
      <c r="D472" s="19" t="s">
        <v>237</v>
      </c>
      <c r="E472" s="19" t="s">
        <v>129</v>
      </c>
      <c r="F472" s="20">
        <v>14</v>
      </c>
    </row>
    <row r="473" spans="2:6" x14ac:dyDescent="0.2">
      <c r="B473" s="17">
        <v>60781</v>
      </c>
      <c r="C473" s="18">
        <v>43795</v>
      </c>
      <c r="D473" s="19" t="s">
        <v>237</v>
      </c>
      <c r="E473" s="19" t="s">
        <v>145</v>
      </c>
      <c r="F473" s="20">
        <v>21</v>
      </c>
    </row>
    <row r="474" spans="2:6" x14ac:dyDescent="0.2">
      <c r="B474" s="17">
        <v>60782</v>
      </c>
      <c r="C474" s="18">
        <v>43795</v>
      </c>
      <c r="D474" s="19" t="s">
        <v>237</v>
      </c>
      <c r="E474" s="19" t="s">
        <v>13</v>
      </c>
      <c r="F474" s="20">
        <v>17</v>
      </c>
    </row>
    <row r="475" spans="2:6" x14ac:dyDescent="0.2">
      <c r="B475" s="17">
        <v>60783</v>
      </c>
      <c r="C475" s="18">
        <v>43795</v>
      </c>
      <c r="D475" s="19" t="s">
        <v>237</v>
      </c>
      <c r="E475" s="19" t="s">
        <v>181</v>
      </c>
      <c r="F475" s="20">
        <v>17</v>
      </c>
    </row>
    <row r="476" spans="2:6" x14ac:dyDescent="0.2">
      <c r="B476" s="17">
        <v>60784</v>
      </c>
      <c r="C476" s="18">
        <v>43795</v>
      </c>
      <c r="D476" s="19" t="s">
        <v>237</v>
      </c>
      <c r="E476" s="19" t="s">
        <v>184</v>
      </c>
      <c r="F476" s="20">
        <v>17</v>
      </c>
    </row>
    <row r="477" spans="2:6" x14ac:dyDescent="0.2">
      <c r="B477" s="17">
        <v>60785</v>
      </c>
      <c r="C477" s="18">
        <v>43795</v>
      </c>
      <c r="D477" s="19" t="s">
        <v>237</v>
      </c>
      <c r="E477" s="19" t="s">
        <v>144</v>
      </c>
      <c r="F477" s="20">
        <v>17</v>
      </c>
    </row>
    <row r="478" spans="2:6" x14ac:dyDescent="0.2">
      <c r="B478" s="17">
        <v>60786</v>
      </c>
      <c r="C478" s="18">
        <v>43795</v>
      </c>
      <c r="D478" s="19" t="s">
        <v>237</v>
      </c>
      <c r="E478" s="19" t="s">
        <v>62</v>
      </c>
      <c r="F478" s="20">
        <v>15</v>
      </c>
    </row>
    <row r="479" spans="2:6" x14ac:dyDescent="0.2">
      <c r="B479" s="17">
        <v>60787</v>
      </c>
      <c r="C479" s="18">
        <v>43795</v>
      </c>
      <c r="D479" s="19" t="s">
        <v>133</v>
      </c>
      <c r="E479" s="19" t="s">
        <v>6</v>
      </c>
      <c r="F479" s="20">
        <v>21</v>
      </c>
    </row>
    <row r="480" spans="2:6" x14ac:dyDescent="0.2">
      <c r="B480" s="17">
        <v>60788</v>
      </c>
      <c r="C480" s="18">
        <v>43795</v>
      </c>
      <c r="D480" s="19" t="s">
        <v>246</v>
      </c>
      <c r="E480" s="19" t="s">
        <v>6</v>
      </c>
      <c r="F480" s="20">
        <v>21</v>
      </c>
    </row>
    <row r="481" spans="2:6" x14ac:dyDescent="0.2">
      <c r="B481" s="17">
        <v>60789</v>
      </c>
      <c r="C481" s="18">
        <v>43795</v>
      </c>
      <c r="D481" s="19" t="s">
        <v>215</v>
      </c>
      <c r="E481" s="19" t="s">
        <v>6</v>
      </c>
      <c r="F481" s="20">
        <v>21</v>
      </c>
    </row>
    <row r="482" spans="2:6" x14ac:dyDescent="0.2">
      <c r="B482" s="17">
        <v>60790</v>
      </c>
      <c r="C482" s="18">
        <v>43796</v>
      </c>
      <c r="D482" s="19" t="s">
        <v>237</v>
      </c>
      <c r="E482" s="19" t="s">
        <v>229</v>
      </c>
      <c r="F482" s="20">
        <v>14</v>
      </c>
    </row>
    <row r="483" spans="2:6" x14ac:dyDescent="0.2">
      <c r="B483" s="17">
        <v>60791</v>
      </c>
      <c r="C483" s="18">
        <v>43796</v>
      </c>
      <c r="D483" s="19" t="s">
        <v>237</v>
      </c>
      <c r="E483" s="19" t="s">
        <v>43</v>
      </c>
      <c r="F483" s="20">
        <v>17</v>
      </c>
    </row>
    <row r="484" spans="2:6" x14ac:dyDescent="0.2">
      <c r="B484" s="17">
        <v>60792</v>
      </c>
      <c r="C484" s="18">
        <v>43796</v>
      </c>
      <c r="D484" s="19" t="s">
        <v>237</v>
      </c>
      <c r="E484" s="19" t="s">
        <v>13</v>
      </c>
      <c r="F484" s="20">
        <v>17</v>
      </c>
    </row>
    <row r="485" spans="2:6" x14ac:dyDescent="0.2">
      <c r="B485" s="17">
        <v>60793</v>
      </c>
      <c r="C485" s="18">
        <v>43796</v>
      </c>
      <c r="D485" s="19" t="s">
        <v>237</v>
      </c>
      <c r="E485" s="19" t="s">
        <v>62</v>
      </c>
      <c r="F485" s="20">
        <v>15</v>
      </c>
    </row>
    <row r="486" spans="2:6" x14ac:dyDescent="0.2">
      <c r="B486" s="17">
        <v>60794</v>
      </c>
      <c r="C486" s="18">
        <v>43796</v>
      </c>
      <c r="D486" s="19" t="s">
        <v>237</v>
      </c>
      <c r="E486" s="19" t="s">
        <v>254</v>
      </c>
      <c r="F486" s="20">
        <v>16</v>
      </c>
    </row>
    <row r="487" spans="2:6" x14ac:dyDescent="0.2">
      <c r="B487" s="17">
        <v>60795</v>
      </c>
      <c r="C487" s="18">
        <v>43796</v>
      </c>
      <c r="D487" s="19" t="s">
        <v>237</v>
      </c>
      <c r="E487" s="19" t="s">
        <v>72</v>
      </c>
      <c r="F487" s="20">
        <v>15</v>
      </c>
    </row>
    <row r="488" spans="2:6" x14ac:dyDescent="0.2">
      <c r="B488" s="17">
        <v>60796</v>
      </c>
      <c r="C488" s="18">
        <v>43796</v>
      </c>
      <c r="D488" s="19" t="s">
        <v>237</v>
      </c>
      <c r="E488" s="19" t="s">
        <v>144</v>
      </c>
      <c r="F488" s="20">
        <v>17</v>
      </c>
    </row>
    <row r="489" spans="2:6" x14ac:dyDescent="0.2">
      <c r="B489" s="17">
        <v>60797</v>
      </c>
      <c r="C489" s="18">
        <v>43796</v>
      </c>
      <c r="D489" s="19" t="s">
        <v>237</v>
      </c>
      <c r="E489" s="19" t="s">
        <v>229</v>
      </c>
      <c r="F489" s="20">
        <v>14</v>
      </c>
    </row>
    <row r="490" spans="2:6" x14ac:dyDescent="0.2">
      <c r="B490" s="17">
        <v>60798</v>
      </c>
      <c r="C490" s="18">
        <v>43796</v>
      </c>
      <c r="D490" s="19" t="s">
        <v>237</v>
      </c>
      <c r="E490" s="19" t="s">
        <v>43</v>
      </c>
      <c r="F490" s="20">
        <v>17</v>
      </c>
    </row>
    <row r="491" spans="2:6" x14ac:dyDescent="0.2">
      <c r="B491" s="17">
        <v>60799</v>
      </c>
      <c r="C491" s="18">
        <v>43796</v>
      </c>
      <c r="D491" s="19" t="s">
        <v>237</v>
      </c>
      <c r="E491" s="19" t="s">
        <v>62</v>
      </c>
      <c r="F491" s="20">
        <v>15</v>
      </c>
    </row>
    <row r="492" spans="2:6" x14ac:dyDescent="0.2">
      <c r="B492" s="17">
        <v>60800</v>
      </c>
      <c r="C492" s="18">
        <v>43796</v>
      </c>
      <c r="D492" s="19" t="s">
        <v>237</v>
      </c>
      <c r="E492" s="19" t="s">
        <v>148</v>
      </c>
      <c r="F492" s="20">
        <v>17</v>
      </c>
    </row>
    <row r="493" spans="2:6" x14ac:dyDescent="0.2">
      <c r="B493" s="17">
        <v>60801</v>
      </c>
      <c r="C493" s="18">
        <v>43796</v>
      </c>
      <c r="D493" s="19" t="s">
        <v>221</v>
      </c>
      <c r="E493" s="19" t="s">
        <v>6</v>
      </c>
      <c r="F493" s="20">
        <v>21</v>
      </c>
    </row>
    <row r="494" spans="2:6" x14ac:dyDescent="0.2">
      <c r="B494" s="17">
        <v>60802</v>
      </c>
      <c r="C494" s="18">
        <v>43796</v>
      </c>
      <c r="D494" s="19" t="s">
        <v>237</v>
      </c>
      <c r="E494" s="19" t="s">
        <v>254</v>
      </c>
      <c r="F494" s="20">
        <v>16</v>
      </c>
    </row>
    <row r="495" spans="2:6" x14ac:dyDescent="0.2">
      <c r="B495" s="17">
        <v>60803</v>
      </c>
      <c r="C495" s="18">
        <v>43796</v>
      </c>
      <c r="D495" s="19" t="s">
        <v>237</v>
      </c>
      <c r="E495" s="19" t="s">
        <v>144</v>
      </c>
      <c r="F495" s="20">
        <v>17</v>
      </c>
    </row>
    <row r="496" spans="2:6" x14ac:dyDescent="0.2">
      <c r="B496" s="17">
        <v>60804</v>
      </c>
      <c r="C496" s="18">
        <v>43796</v>
      </c>
      <c r="D496" s="19" t="s">
        <v>237</v>
      </c>
      <c r="E496" s="19" t="s">
        <v>229</v>
      </c>
      <c r="F496" s="20">
        <v>13</v>
      </c>
    </row>
    <row r="497" spans="2:6" x14ac:dyDescent="0.2">
      <c r="B497" s="17">
        <v>60805</v>
      </c>
      <c r="C497" s="18">
        <v>43796</v>
      </c>
      <c r="D497" s="19" t="s">
        <v>237</v>
      </c>
      <c r="E497" s="19" t="s">
        <v>43</v>
      </c>
      <c r="F497" s="20">
        <v>17</v>
      </c>
    </row>
    <row r="498" spans="2:6" x14ac:dyDescent="0.2">
      <c r="B498" s="17">
        <v>60806</v>
      </c>
      <c r="C498" s="18">
        <v>43796</v>
      </c>
      <c r="D498" s="19" t="s">
        <v>237</v>
      </c>
      <c r="E498" s="19" t="s">
        <v>257</v>
      </c>
      <c r="F498" s="20">
        <v>15</v>
      </c>
    </row>
    <row r="499" spans="2:6" x14ac:dyDescent="0.2">
      <c r="B499" s="17">
        <v>60807</v>
      </c>
      <c r="C499" s="18">
        <v>43796</v>
      </c>
      <c r="D499" s="19" t="s">
        <v>237</v>
      </c>
      <c r="E499" s="19" t="s">
        <v>13</v>
      </c>
      <c r="F499" s="20">
        <v>17</v>
      </c>
    </row>
    <row r="500" spans="2:6" x14ac:dyDescent="0.2">
      <c r="B500" s="17">
        <v>60808</v>
      </c>
      <c r="C500" s="18">
        <v>43796</v>
      </c>
      <c r="D500" s="19" t="s">
        <v>237</v>
      </c>
      <c r="E500" s="19" t="s">
        <v>72</v>
      </c>
      <c r="F500" s="20">
        <v>15</v>
      </c>
    </row>
    <row r="501" spans="2:6" x14ac:dyDescent="0.2">
      <c r="B501" s="17">
        <v>60809</v>
      </c>
      <c r="C501" s="18">
        <v>43796</v>
      </c>
      <c r="D501" s="19" t="s">
        <v>237</v>
      </c>
      <c r="E501" s="19" t="s">
        <v>254</v>
      </c>
      <c r="F501" s="20">
        <v>16</v>
      </c>
    </row>
    <row r="502" spans="2:6" x14ac:dyDescent="0.2">
      <c r="B502" s="17">
        <v>60810</v>
      </c>
      <c r="C502" s="18">
        <v>43796</v>
      </c>
      <c r="D502" s="19" t="s">
        <v>246</v>
      </c>
      <c r="E502" s="19" t="s">
        <v>6</v>
      </c>
      <c r="F502" s="20">
        <v>21</v>
      </c>
    </row>
    <row r="503" spans="2:6" x14ac:dyDescent="0.2">
      <c r="B503" s="17">
        <v>60811</v>
      </c>
      <c r="C503" s="18">
        <v>43796</v>
      </c>
      <c r="D503" s="19" t="s">
        <v>245</v>
      </c>
      <c r="E503" s="19" t="s">
        <v>258</v>
      </c>
      <c r="F503" s="20">
        <v>17</v>
      </c>
    </row>
    <row r="504" spans="2:6" x14ac:dyDescent="0.2">
      <c r="B504" s="17">
        <v>60812</v>
      </c>
      <c r="C504" s="18">
        <v>43796</v>
      </c>
      <c r="D504" s="19" t="s">
        <v>245</v>
      </c>
      <c r="E504" s="19" t="s">
        <v>229</v>
      </c>
      <c r="F504" s="20">
        <v>14</v>
      </c>
    </row>
    <row r="505" spans="2:6" x14ac:dyDescent="0.2">
      <c r="B505" s="17">
        <v>60813</v>
      </c>
      <c r="C505" s="18">
        <v>43796</v>
      </c>
      <c r="D505" s="19" t="s">
        <v>245</v>
      </c>
      <c r="E505" s="19" t="s">
        <v>157</v>
      </c>
      <c r="F505" s="20">
        <v>20</v>
      </c>
    </row>
    <row r="506" spans="2:6" x14ac:dyDescent="0.2">
      <c r="B506" s="17">
        <v>60814</v>
      </c>
      <c r="C506" s="18">
        <v>43796</v>
      </c>
      <c r="D506" s="19" t="s">
        <v>245</v>
      </c>
      <c r="E506" s="19" t="s">
        <v>43</v>
      </c>
      <c r="F506" s="20">
        <v>17</v>
      </c>
    </row>
    <row r="507" spans="2:6" x14ac:dyDescent="0.2">
      <c r="B507" s="17">
        <v>60815</v>
      </c>
      <c r="C507" s="18">
        <v>43796</v>
      </c>
      <c r="D507" s="19" t="s">
        <v>245</v>
      </c>
      <c r="E507" s="19" t="s">
        <v>62</v>
      </c>
      <c r="F507" s="20">
        <v>15</v>
      </c>
    </row>
    <row r="508" spans="2:6" x14ac:dyDescent="0.2">
      <c r="B508" s="17">
        <v>60816</v>
      </c>
      <c r="C508" s="18">
        <v>43796</v>
      </c>
      <c r="D508" s="19" t="s">
        <v>237</v>
      </c>
      <c r="E508" s="19" t="s">
        <v>144</v>
      </c>
      <c r="F508" s="20">
        <v>17</v>
      </c>
    </row>
    <row r="509" spans="2:6" x14ac:dyDescent="0.2">
      <c r="B509" s="17">
        <v>60817</v>
      </c>
      <c r="C509" s="18">
        <v>43796</v>
      </c>
      <c r="D509" s="19" t="s">
        <v>237</v>
      </c>
      <c r="E509" s="19" t="s">
        <v>13</v>
      </c>
      <c r="F509" s="20">
        <v>17</v>
      </c>
    </row>
    <row r="510" spans="2:6" x14ac:dyDescent="0.2">
      <c r="B510" s="17">
        <v>60818</v>
      </c>
      <c r="C510" s="18">
        <v>43796</v>
      </c>
      <c r="D510" s="19" t="s">
        <v>245</v>
      </c>
      <c r="E510" s="19" t="s">
        <v>72</v>
      </c>
      <c r="F510" s="20">
        <v>15</v>
      </c>
    </row>
    <row r="511" spans="2:6" x14ac:dyDescent="0.2">
      <c r="B511" s="17">
        <v>60819</v>
      </c>
      <c r="C511" s="18">
        <v>43796</v>
      </c>
      <c r="D511" s="19" t="s">
        <v>245</v>
      </c>
      <c r="E511" s="19" t="s">
        <v>254</v>
      </c>
      <c r="F511" s="20">
        <v>16</v>
      </c>
    </row>
    <row r="512" spans="2:6" x14ac:dyDescent="0.2">
      <c r="B512" s="17">
        <v>60820</v>
      </c>
      <c r="C512" s="18">
        <v>43796</v>
      </c>
      <c r="D512" s="19" t="s">
        <v>237</v>
      </c>
      <c r="E512" s="19" t="s">
        <v>229</v>
      </c>
      <c r="F512" s="20">
        <v>14</v>
      </c>
    </row>
    <row r="513" spans="2:6" x14ac:dyDescent="0.2">
      <c r="B513" s="17">
        <v>60821</v>
      </c>
      <c r="C513" s="18">
        <v>43796</v>
      </c>
      <c r="D513" s="19" t="s">
        <v>245</v>
      </c>
      <c r="E513" s="19" t="s">
        <v>157</v>
      </c>
      <c r="F513" s="20">
        <v>20</v>
      </c>
    </row>
    <row r="514" spans="2:6" x14ac:dyDescent="0.2">
      <c r="B514" s="17">
        <v>60822</v>
      </c>
      <c r="C514" s="18">
        <v>43796</v>
      </c>
      <c r="D514" s="19" t="s">
        <v>245</v>
      </c>
      <c r="E514" s="19" t="s">
        <v>43</v>
      </c>
      <c r="F514" s="20">
        <v>17</v>
      </c>
    </row>
    <row r="515" spans="2:6" x14ac:dyDescent="0.2">
      <c r="B515" s="17">
        <v>60823</v>
      </c>
      <c r="C515" s="18">
        <v>43796</v>
      </c>
      <c r="D515" s="19" t="s">
        <v>245</v>
      </c>
      <c r="E515" s="19" t="s">
        <v>45</v>
      </c>
      <c r="F515" s="20">
        <v>20</v>
      </c>
    </row>
    <row r="516" spans="2:6" x14ac:dyDescent="0.2">
      <c r="B516" s="17">
        <v>60824</v>
      </c>
      <c r="C516" s="18">
        <v>43796</v>
      </c>
      <c r="D516" s="19" t="s">
        <v>245</v>
      </c>
      <c r="E516" s="19" t="s">
        <v>6</v>
      </c>
      <c r="F516" s="20">
        <v>21</v>
      </c>
    </row>
    <row r="517" spans="2:6" x14ac:dyDescent="0.2">
      <c r="B517" s="17">
        <v>60825</v>
      </c>
      <c r="C517" s="18">
        <v>43796</v>
      </c>
      <c r="D517" s="19" t="s">
        <v>245</v>
      </c>
      <c r="E517" s="19" t="s">
        <v>72</v>
      </c>
      <c r="F517" s="20">
        <v>15</v>
      </c>
    </row>
    <row r="518" spans="2:6" x14ac:dyDescent="0.2">
      <c r="B518" s="17">
        <v>60826</v>
      </c>
      <c r="C518" s="18">
        <v>43796</v>
      </c>
      <c r="D518" s="19" t="s">
        <v>237</v>
      </c>
      <c r="E518" s="19" t="s">
        <v>13</v>
      </c>
      <c r="F518" s="20">
        <v>17</v>
      </c>
    </row>
    <row r="519" spans="2:6" x14ac:dyDescent="0.2">
      <c r="B519" s="17">
        <v>60827</v>
      </c>
      <c r="C519" s="18">
        <v>43796</v>
      </c>
      <c r="D519" s="19" t="s">
        <v>245</v>
      </c>
      <c r="E519" s="19" t="s">
        <v>144</v>
      </c>
      <c r="F519" s="20">
        <v>16</v>
      </c>
    </row>
    <row r="520" spans="2:6" x14ac:dyDescent="0.2">
      <c r="B520" s="17">
        <v>60828</v>
      </c>
      <c r="C520" s="18">
        <v>43796</v>
      </c>
      <c r="D520" s="19" t="s">
        <v>245</v>
      </c>
      <c r="E520" s="19" t="s">
        <v>43</v>
      </c>
      <c r="F520" s="20">
        <v>17</v>
      </c>
    </row>
    <row r="521" spans="2:6" x14ac:dyDescent="0.2">
      <c r="B521" s="17">
        <v>60829</v>
      </c>
      <c r="C521" s="18">
        <v>43796</v>
      </c>
      <c r="D521" s="19" t="s">
        <v>237</v>
      </c>
      <c r="E521" s="19" t="s">
        <v>144</v>
      </c>
      <c r="F521" s="20">
        <v>17</v>
      </c>
    </row>
    <row r="522" spans="2:6" x14ac:dyDescent="0.2">
      <c r="B522" s="17">
        <v>60830</v>
      </c>
      <c r="C522" s="18">
        <v>43796</v>
      </c>
      <c r="D522" s="19" t="s">
        <v>245</v>
      </c>
      <c r="E522" s="19" t="s">
        <v>157</v>
      </c>
      <c r="F522" s="20">
        <v>20</v>
      </c>
    </row>
    <row r="523" spans="2:6" x14ac:dyDescent="0.2">
      <c r="B523" s="17">
        <v>60831</v>
      </c>
      <c r="C523" s="18">
        <v>43796</v>
      </c>
      <c r="D523" s="19" t="s">
        <v>246</v>
      </c>
      <c r="E523" s="19" t="s">
        <v>229</v>
      </c>
      <c r="F523" s="20">
        <v>14</v>
      </c>
    </row>
    <row r="524" spans="2:6" x14ac:dyDescent="0.2">
      <c r="B524" s="17">
        <v>60832</v>
      </c>
      <c r="C524" s="18">
        <v>43796</v>
      </c>
      <c r="D524" s="19" t="s">
        <v>245</v>
      </c>
      <c r="E524" s="19" t="s">
        <v>6</v>
      </c>
      <c r="F524" s="20">
        <v>21</v>
      </c>
    </row>
    <row r="525" spans="2:6" x14ac:dyDescent="0.2">
      <c r="B525" s="17">
        <v>60833</v>
      </c>
      <c r="C525" s="18">
        <v>43796</v>
      </c>
      <c r="D525" s="19" t="s">
        <v>245</v>
      </c>
      <c r="E525" s="19" t="s">
        <v>45</v>
      </c>
      <c r="F525" s="20">
        <v>20</v>
      </c>
    </row>
    <row r="526" spans="2:6" x14ac:dyDescent="0.2">
      <c r="B526" s="17">
        <v>60834</v>
      </c>
      <c r="C526" s="18">
        <v>43796</v>
      </c>
      <c r="D526" s="19" t="s">
        <v>237</v>
      </c>
      <c r="E526" s="19" t="s">
        <v>72</v>
      </c>
      <c r="F526" s="20">
        <v>15</v>
      </c>
    </row>
    <row r="527" spans="2:6" x14ac:dyDescent="0.2">
      <c r="B527" s="17">
        <v>60835</v>
      </c>
      <c r="C527" s="18">
        <v>43796</v>
      </c>
      <c r="D527" s="19" t="s">
        <v>237</v>
      </c>
      <c r="E527" s="19" t="s">
        <v>254</v>
      </c>
      <c r="F527" s="20">
        <v>16</v>
      </c>
    </row>
    <row r="528" spans="2:6" x14ac:dyDescent="0.2">
      <c r="B528" s="17">
        <v>60836</v>
      </c>
      <c r="C528" s="18">
        <v>43797</v>
      </c>
      <c r="D528" s="19" t="s">
        <v>237</v>
      </c>
      <c r="E528" s="19" t="s">
        <v>13</v>
      </c>
      <c r="F528" s="20">
        <v>17</v>
      </c>
    </row>
    <row r="529" spans="2:6" x14ac:dyDescent="0.2">
      <c r="B529" s="17">
        <v>60837</v>
      </c>
      <c r="C529" s="18">
        <v>43797</v>
      </c>
      <c r="D529" s="19" t="s">
        <v>237</v>
      </c>
      <c r="E529" s="19" t="s">
        <v>184</v>
      </c>
      <c r="F529" s="20">
        <v>17</v>
      </c>
    </row>
    <row r="530" spans="2:6" x14ac:dyDescent="0.2">
      <c r="B530" s="17">
        <v>60838</v>
      </c>
      <c r="C530" s="18">
        <v>43797</v>
      </c>
      <c r="D530" s="19" t="s">
        <v>237</v>
      </c>
      <c r="E530" s="19" t="s">
        <v>254</v>
      </c>
      <c r="F530" s="20">
        <v>16</v>
      </c>
    </row>
    <row r="531" spans="2:6" x14ac:dyDescent="0.2">
      <c r="B531" s="17">
        <v>60839</v>
      </c>
      <c r="C531" s="18">
        <v>43797</v>
      </c>
      <c r="D531" s="19" t="s">
        <v>237</v>
      </c>
      <c r="E531" s="19" t="s">
        <v>184</v>
      </c>
      <c r="F531" s="20">
        <v>17</v>
      </c>
    </row>
    <row r="532" spans="2:6" x14ac:dyDescent="0.2">
      <c r="B532" s="17">
        <v>60840</v>
      </c>
      <c r="C532" s="18">
        <v>43797</v>
      </c>
      <c r="D532" s="19" t="s">
        <v>237</v>
      </c>
      <c r="E532" s="19" t="s">
        <v>43</v>
      </c>
      <c r="F532" s="20">
        <v>17</v>
      </c>
    </row>
    <row r="533" spans="2:6" x14ac:dyDescent="0.2">
      <c r="B533" s="17">
        <v>60841</v>
      </c>
      <c r="C533" s="18">
        <v>43797</v>
      </c>
      <c r="D533" s="19" t="s">
        <v>237</v>
      </c>
      <c r="E533" s="19" t="s">
        <v>229</v>
      </c>
      <c r="F533" s="20">
        <v>14</v>
      </c>
    </row>
    <row r="534" spans="2:6" x14ac:dyDescent="0.2">
      <c r="B534" s="17">
        <v>60842</v>
      </c>
      <c r="C534" s="18">
        <v>43797</v>
      </c>
      <c r="D534" s="19" t="s">
        <v>237</v>
      </c>
      <c r="E534" s="19" t="s">
        <v>72</v>
      </c>
      <c r="F534" s="20">
        <v>15</v>
      </c>
    </row>
    <row r="535" spans="2:6" x14ac:dyDescent="0.2">
      <c r="B535" s="17">
        <v>60843</v>
      </c>
      <c r="C535" s="18">
        <v>43797</v>
      </c>
      <c r="D535" s="19" t="s">
        <v>237</v>
      </c>
      <c r="E535" s="19" t="s">
        <v>45</v>
      </c>
      <c r="F535" s="20">
        <v>20</v>
      </c>
    </row>
    <row r="536" spans="2:6" x14ac:dyDescent="0.2">
      <c r="B536" s="17">
        <v>60844</v>
      </c>
      <c r="C536" s="18">
        <v>43797</v>
      </c>
      <c r="D536" s="19" t="s">
        <v>237</v>
      </c>
      <c r="E536" s="19" t="s">
        <v>144</v>
      </c>
      <c r="F536" s="20">
        <v>17</v>
      </c>
    </row>
    <row r="537" spans="2:6" x14ac:dyDescent="0.2">
      <c r="B537" s="17">
        <v>60845</v>
      </c>
      <c r="C537" s="18">
        <v>43797</v>
      </c>
      <c r="D537" s="19" t="s">
        <v>237</v>
      </c>
      <c r="E537" s="19" t="s">
        <v>6</v>
      </c>
      <c r="F537" s="20">
        <v>21</v>
      </c>
    </row>
    <row r="538" spans="2:6" x14ac:dyDescent="0.2">
      <c r="B538" s="17">
        <v>60846</v>
      </c>
      <c r="C538" s="18">
        <v>43797</v>
      </c>
      <c r="D538" s="19" t="s">
        <v>237</v>
      </c>
      <c r="E538" s="19" t="s">
        <v>62</v>
      </c>
      <c r="F538" s="20">
        <v>15</v>
      </c>
    </row>
    <row r="539" spans="2:6" x14ac:dyDescent="0.2">
      <c r="B539" s="17">
        <v>60847</v>
      </c>
      <c r="C539" s="18">
        <v>43797</v>
      </c>
      <c r="D539" s="19" t="s">
        <v>246</v>
      </c>
      <c r="E539" s="19" t="s">
        <v>145</v>
      </c>
      <c r="F539" s="20">
        <v>21</v>
      </c>
    </row>
    <row r="540" spans="2:6" x14ac:dyDescent="0.2">
      <c r="B540" s="17">
        <v>60848</v>
      </c>
      <c r="C540" s="18">
        <v>43797</v>
      </c>
      <c r="D540" s="19" t="s">
        <v>237</v>
      </c>
      <c r="E540" s="19" t="s">
        <v>259</v>
      </c>
      <c r="F540" s="20">
        <v>20</v>
      </c>
    </row>
    <row r="541" spans="2:6" x14ac:dyDescent="0.2">
      <c r="B541" s="17">
        <v>60849</v>
      </c>
      <c r="C541" s="18">
        <v>43797</v>
      </c>
      <c r="D541" s="19" t="s">
        <v>237</v>
      </c>
      <c r="E541" s="19" t="s">
        <v>184</v>
      </c>
      <c r="F541" s="20">
        <v>17</v>
      </c>
    </row>
    <row r="542" spans="2:6" x14ac:dyDescent="0.2">
      <c r="B542" s="17">
        <v>60850</v>
      </c>
      <c r="C542" s="18">
        <v>43797</v>
      </c>
      <c r="D542" s="19" t="s">
        <v>245</v>
      </c>
      <c r="E542" s="19" t="s">
        <v>157</v>
      </c>
      <c r="F542" s="20">
        <v>20</v>
      </c>
    </row>
    <row r="543" spans="2:6" x14ac:dyDescent="0.2">
      <c r="B543" s="17">
        <v>60851</v>
      </c>
      <c r="C543" s="18">
        <v>43797</v>
      </c>
      <c r="D543" s="19" t="s">
        <v>237</v>
      </c>
      <c r="E543" s="19" t="s">
        <v>184</v>
      </c>
      <c r="F543" s="20">
        <v>17</v>
      </c>
    </row>
    <row r="544" spans="2:6" x14ac:dyDescent="0.2">
      <c r="B544" s="17">
        <v>60852</v>
      </c>
      <c r="C544" s="18">
        <v>43797</v>
      </c>
      <c r="D544" s="19" t="s">
        <v>237</v>
      </c>
      <c r="E544" s="19" t="s">
        <v>13</v>
      </c>
      <c r="F544" s="20">
        <v>17</v>
      </c>
    </row>
    <row r="545" spans="2:6" x14ac:dyDescent="0.2">
      <c r="B545" s="17">
        <v>60853</v>
      </c>
      <c r="C545" s="18">
        <v>43797</v>
      </c>
      <c r="D545" s="19" t="s">
        <v>245</v>
      </c>
      <c r="E545" s="19" t="s">
        <v>254</v>
      </c>
      <c r="F545" s="20">
        <v>16</v>
      </c>
    </row>
    <row r="546" spans="2:6" x14ac:dyDescent="0.2">
      <c r="B546" s="17">
        <v>60854</v>
      </c>
      <c r="C546" s="18">
        <v>43797</v>
      </c>
      <c r="D546" s="19" t="s">
        <v>245</v>
      </c>
      <c r="E546" s="19" t="s">
        <v>43</v>
      </c>
      <c r="F546" s="20">
        <v>17</v>
      </c>
    </row>
    <row r="547" spans="2:6" x14ac:dyDescent="0.2">
      <c r="B547" s="17">
        <v>60855</v>
      </c>
      <c r="C547" s="18">
        <v>43797</v>
      </c>
      <c r="D547" s="19" t="s">
        <v>237</v>
      </c>
      <c r="E547" s="19" t="s">
        <v>229</v>
      </c>
      <c r="F547" s="20">
        <v>14</v>
      </c>
    </row>
    <row r="548" spans="2:6" x14ac:dyDescent="0.2">
      <c r="B548" s="17">
        <v>60856</v>
      </c>
      <c r="C548" s="18">
        <v>43797</v>
      </c>
      <c r="D548" s="19" t="s">
        <v>245</v>
      </c>
      <c r="E548" s="19" t="s">
        <v>45</v>
      </c>
      <c r="F548" s="20">
        <v>20</v>
      </c>
    </row>
    <row r="549" spans="2:6" x14ac:dyDescent="0.2">
      <c r="B549" s="17">
        <v>60857</v>
      </c>
      <c r="C549" s="18">
        <v>43797</v>
      </c>
      <c r="D549" s="19" t="s">
        <v>245</v>
      </c>
      <c r="E549" s="19" t="s">
        <v>144</v>
      </c>
      <c r="F549" s="20">
        <v>17</v>
      </c>
    </row>
    <row r="550" spans="2:6" x14ac:dyDescent="0.2">
      <c r="B550" s="17">
        <v>60858</v>
      </c>
      <c r="C550" s="18">
        <v>43797</v>
      </c>
      <c r="D550" s="19" t="s">
        <v>237</v>
      </c>
      <c r="E550" s="19" t="s">
        <v>145</v>
      </c>
      <c r="F550" s="20">
        <v>21</v>
      </c>
    </row>
    <row r="551" spans="2:6" x14ac:dyDescent="0.2">
      <c r="B551" s="17">
        <v>60859</v>
      </c>
      <c r="C551" s="18">
        <v>43797</v>
      </c>
      <c r="D551" s="19" t="s">
        <v>245</v>
      </c>
      <c r="E551" s="19" t="s">
        <v>62</v>
      </c>
      <c r="F551" s="20">
        <v>15</v>
      </c>
    </row>
    <row r="552" spans="2:6" x14ac:dyDescent="0.2">
      <c r="B552" s="17">
        <v>60860</v>
      </c>
      <c r="C552" s="18">
        <v>43797</v>
      </c>
      <c r="D552" s="19" t="s">
        <v>245</v>
      </c>
      <c r="E552" s="19" t="s">
        <v>259</v>
      </c>
      <c r="F552" s="20">
        <v>20</v>
      </c>
    </row>
    <row r="553" spans="2:6" x14ac:dyDescent="0.2">
      <c r="B553" s="17">
        <v>60861</v>
      </c>
      <c r="C553" s="18">
        <v>43797</v>
      </c>
      <c r="D553" s="19" t="s">
        <v>237</v>
      </c>
      <c r="E553" s="19" t="s">
        <v>6</v>
      </c>
      <c r="F553" s="20">
        <v>21</v>
      </c>
    </row>
    <row r="554" spans="2:6" x14ac:dyDescent="0.2">
      <c r="B554" s="17">
        <v>60862</v>
      </c>
      <c r="C554" s="18">
        <v>43797</v>
      </c>
      <c r="D554" s="19" t="s">
        <v>245</v>
      </c>
      <c r="E554" s="19" t="s">
        <v>157</v>
      </c>
      <c r="F554" s="20">
        <v>20</v>
      </c>
    </row>
    <row r="555" spans="2:6" x14ac:dyDescent="0.2">
      <c r="B555" s="17">
        <v>60863</v>
      </c>
      <c r="C555" s="18">
        <v>43797</v>
      </c>
      <c r="D555" s="19" t="s">
        <v>245</v>
      </c>
      <c r="E555" s="19" t="s">
        <v>72</v>
      </c>
      <c r="F555" s="20">
        <v>15</v>
      </c>
    </row>
    <row r="556" spans="2:6" x14ac:dyDescent="0.2">
      <c r="B556" s="17">
        <v>60864</v>
      </c>
      <c r="C556" s="18">
        <v>43797</v>
      </c>
      <c r="D556" s="19" t="s">
        <v>237</v>
      </c>
      <c r="E556" s="19" t="s">
        <v>184</v>
      </c>
      <c r="F556" s="20">
        <v>17</v>
      </c>
    </row>
    <row r="557" spans="2:6" x14ac:dyDescent="0.2">
      <c r="B557" s="17">
        <v>60865</v>
      </c>
      <c r="C557" s="18">
        <v>43797</v>
      </c>
      <c r="D557" s="19" t="s">
        <v>245</v>
      </c>
      <c r="E557" s="19" t="s">
        <v>43</v>
      </c>
      <c r="F557" s="20">
        <v>17</v>
      </c>
    </row>
    <row r="558" spans="2:6" x14ac:dyDescent="0.2">
      <c r="B558" s="17">
        <v>60866</v>
      </c>
      <c r="C558" s="18">
        <v>43797</v>
      </c>
      <c r="D558" s="19" t="s">
        <v>245</v>
      </c>
      <c r="E558" s="19" t="s">
        <v>254</v>
      </c>
      <c r="F558" s="20">
        <v>16</v>
      </c>
    </row>
    <row r="559" spans="2:6" x14ac:dyDescent="0.2">
      <c r="B559" s="17">
        <v>60867</v>
      </c>
      <c r="C559" s="18">
        <v>43797</v>
      </c>
      <c r="D559" s="19" t="s">
        <v>237</v>
      </c>
      <c r="E559" s="19" t="s">
        <v>184</v>
      </c>
      <c r="F559" s="20">
        <v>17</v>
      </c>
    </row>
    <row r="560" spans="2:6" x14ac:dyDescent="0.2">
      <c r="B560" s="17">
        <v>60868</v>
      </c>
      <c r="C560" s="18">
        <v>43797</v>
      </c>
      <c r="D560" s="19" t="s">
        <v>245</v>
      </c>
      <c r="E560" s="19" t="s">
        <v>45</v>
      </c>
      <c r="F560" s="20">
        <v>20</v>
      </c>
    </row>
    <row r="561" spans="2:6" x14ac:dyDescent="0.2">
      <c r="B561" s="17">
        <v>60869</v>
      </c>
      <c r="C561" s="18">
        <v>43797</v>
      </c>
      <c r="D561" s="19" t="s">
        <v>245</v>
      </c>
      <c r="E561" s="19" t="s">
        <v>62</v>
      </c>
      <c r="F561" s="20">
        <v>15</v>
      </c>
    </row>
    <row r="562" spans="2:6" x14ac:dyDescent="0.2">
      <c r="B562" s="17">
        <v>60870</v>
      </c>
      <c r="C562" s="18">
        <v>43797</v>
      </c>
      <c r="D562" s="19" t="s">
        <v>245</v>
      </c>
      <c r="E562" s="19" t="s">
        <v>144</v>
      </c>
      <c r="F562" s="20">
        <v>17</v>
      </c>
    </row>
    <row r="563" spans="2:6" x14ac:dyDescent="0.2">
      <c r="B563" s="17">
        <v>60871</v>
      </c>
      <c r="C563" s="18">
        <v>43797</v>
      </c>
      <c r="D563" s="19" t="s">
        <v>237</v>
      </c>
      <c r="E563" s="19" t="s">
        <v>13</v>
      </c>
      <c r="F563" s="20">
        <v>17</v>
      </c>
    </row>
    <row r="564" spans="2:6" x14ac:dyDescent="0.2">
      <c r="B564" s="17">
        <v>60872</v>
      </c>
      <c r="C564" s="18">
        <v>43797</v>
      </c>
      <c r="D564" s="19" t="s">
        <v>245</v>
      </c>
      <c r="E564" s="19" t="s">
        <v>259</v>
      </c>
      <c r="F564" s="20">
        <v>20</v>
      </c>
    </row>
    <row r="565" spans="2:6" x14ac:dyDescent="0.2">
      <c r="B565" s="17">
        <v>60873</v>
      </c>
      <c r="C565" s="18">
        <v>43797</v>
      </c>
      <c r="D565" s="19" t="s">
        <v>237</v>
      </c>
      <c r="E565" s="19" t="s">
        <v>145</v>
      </c>
      <c r="F565" s="20">
        <v>21</v>
      </c>
    </row>
    <row r="566" spans="2:6" x14ac:dyDescent="0.2">
      <c r="B566" s="17">
        <v>60874</v>
      </c>
      <c r="C566" s="18">
        <v>43797</v>
      </c>
      <c r="D566" s="19" t="s">
        <v>245</v>
      </c>
      <c r="E566" s="19" t="s">
        <v>157</v>
      </c>
      <c r="F566" s="20">
        <v>20</v>
      </c>
    </row>
    <row r="567" spans="2:6" x14ac:dyDescent="0.2">
      <c r="B567" s="17">
        <v>60875</v>
      </c>
      <c r="C567" s="18">
        <v>43797</v>
      </c>
      <c r="D567" s="19" t="s">
        <v>245</v>
      </c>
      <c r="E567" s="19" t="s">
        <v>72</v>
      </c>
      <c r="F567" s="20">
        <v>15</v>
      </c>
    </row>
    <row r="568" spans="2:6" x14ac:dyDescent="0.2">
      <c r="B568" s="17">
        <v>60876</v>
      </c>
      <c r="C568" s="18">
        <v>43797</v>
      </c>
      <c r="D568" s="19" t="s">
        <v>245</v>
      </c>
      <c r="E568" s="19" t="s">
        <v>43</v>
      </c>
      <c r="F568" s="20">
        <v>17</v>
      </c>
    </row>
    <row r="569" spans="2:6" x14ac:dyDescent="0.2">
      <c r="B569" s="17">
        <v>60877</v>
      </c>
      <c r="C569" s="18">
        <v>43797</v>
      </c>
      <c r="D569" s="19" t="s">
        <v>245</v>
      </c>
      <c r="E569" s="19" t="s">
        <v>145</v>
      </c>
      <c r="F569" s="20">
        <v>21</v>
      </c>
    </row>
    <row r="570" spans="2:6" x14ac:dyDescent="0.2">
      <c r="B570" s="17">
        <v>60878</v>
      </c>
      <c r="C570" s="18">
        <v>43797</v>
      </c>
      <c r="D570" s="19" t="s">
        <v>245</v>
      </c>
      <c r="E570" s="19" t="s">
        <v>184</v>
      </c>
      <c r="F570" s="20">
        <v>17</v>
      </c>
    </row>
    <row r="571" spans="2:6" x14ac:dyDescent="0.2">
      <c r="B571" s="17">
        <v>60879</v>
      </c>
      <c r="C571" s="18">
        <v>43797</v>
      </c>
      <c r="D571" s="19" t="s">
        <v>245</v>
      </c>
      <c r="E571" s="19" t="s">
        <v>254</v>
      </c>
      <c r="F571" s="20">
        <v>16</v>
      </c>
    </row>
    <row r="572" spans="2:6" x14ac:dyDescent="0.2">
      <c r="B572" s="17">
        <v>60880</v>
      </c>
      <c r="C572" s="18">
        <v>43797</v>
      </c>
      <c r="D572" s="19" t="s">
        <v>245</v>
      </c>
      <c r="E572" s="19" t="s">
        <v>62</v>
      </c>
      <c r="F572" s="20">
        <v>15</v>
      </c>
    </row>
    <row r="573" spans="2:6" x14ac:dyDescent="0.2">
      <c r="B573" s="17">
        <v>60881</v>
      </c>
      <c r="C573" s="18">
        <v>43797</v>
      </c>
      <c r="D573" s="19" t="s">
        <v>245</v>
      </c>
      <c r="E573" s="19" t="s">
        <v>184</v>
      </c>
      <c r="F573" s="20">
        <v>17</v>
      </c>
    </row>
    <row r="574" spans="2:6" x14ac:dyDescent="0.2">
      <c r="B574" s="17">
        <v>60882</v>
      </c>
      <c r="C574" s="18">
        <v>43797</v>
      </c>
      <c r="D574" s="19" t="s">
        <v>245</v>
      </c>
      <c r="E574" s="19" t="s">
        <v>45</v>
      </c>
      <c r="F574" s="20">
        <v>20</v>
      </c>
    </row>
    <row r="575" spans="2:6" x14ac:dyDescent="0.2">
      <c r="B575" s="17">
        <v>60883</v>
      </c>
      <c r="C575" s="18">
        <v>43797</v>
      </c>
      <c r="D575" s="19" t="s">
        <v>237</v>
      </c>
      <c r="E575" s="19" t="s">
        <v>144</v>
      </c>
      <c r="F575" s="20">
        <v>17</v>
      </c>
    </row>
    <row r="576" spans="2:6" x14ac:dyDescent="0.2">
      <c r="B576" s="17">
        <v>60884</v>
      </c>
      <c r="C576" s="18">
        <v>43797</v>
      </c>
      <c r="D576" s="19" t="s">
        <v>245</v>
      </c>
      <c r="E576" s="19" t="s">
        <v>259</v>
      </c>
      <c r="F576" s="20">
        <v>20</v>
      </c>
    </row>
    <row r="577" spans="2:6" x14ac:dyDescent="0.2">
      <c r="B577" s="17">
        <v>60885</v>
      </c>
      <c r="C577" s="18">
        <v>43797</v>
      </c>
      <c r="D577" s="19" t="s">
        <v>237</v>
      </c>
      <c r="E577" s="19" t="s">
        <v>13</v>
      </c>
      <c r="F577" s="20">
        <v>17</v>
      </c>
    </row>
    <row r="578" spans="2:6" x14ac:dyDescent="0.2">
      <c r="B578" s="17">
        <v>60886</v>
      </c>
      <c r="C578" s="18">
        <v>43797</v>
      </c>
      <c r="D578" s="19" t="s">
        <v>245</v>
      </c>
      <c r="E578" s="19" t="s">
        <v>157</v>
      </c>
      <c r="F578" s="20">
        <v>20</v>
      </c>
    </row>
    <row r="579" spans="2:6" x14ac:dyDescent="0.2">
      <c r="B579" s="17">
        <v>60887</v>
      </c>
      <c r="C579" s="18">
        <v>43797</v>
      </c>
      <c r="D579" s="19" t="s">
        <v>245</v>
      </c>
      <c r="E579" s="19" t="s">
        <v>72</v>
      </c>
      <c r="F579" s="20">
        <v>15</v>
      </c>
    </row>
    <row r="580" spans="2:6" x14ac:dyDescent="0.2">
      <c r="B580" s="17">
        <v>60888</v>
      </c>
      <c r="C580" s="18">
        <v>43797</v>
      </c>
      <c r="D580" s="19" t="s">
        <v>237</v>
      </c>
      <c r="E580" s="19" t="s">
        <v>6</v>
      </c>
      <c r="F580" s="20">
        <v>21</v>
      </c>
    </row>
    <row r="581" spans="2:6" x14ac:dyDescent="0.2">
      <c r="B581" s="17">
        <v>60889</v>
      </c>
      <c r="C581" s="18">
        <v>43797</v>
      </c>
      <c r="D581" s="19" t="s">
        <v>245</v>
      </c>
      <c r="E581" s="19" t="s">
        <v>43</v>
      </c>
      <c r="F581" s="20">
        <v>17</v>
      </c>
    </row>
    <row r="582" spans="2:6" x14ac:dyDescent="0.2">
      <c r="B582" s="17">
        <v>60890</v>
      </c>
      <c r="C582" s="18">
        <v>43797</v>
      </c>
      <c r="D582" s="19" t="s">
        <v>245</v>
      </c>
      <c r="E582" s="19" t="s">
        <v>184</v>
      </c>
      <c r="F582" s="20">
        <v>17</v>
      </c>
    </row>
    <row r="583" spans="2:6" x14ac:dyDescent="0.2">
      <c r="B583" s="17">
        <v>60891</v>
      </c>
      <c r="C583" s="18">
        <v>43797</v>
      </c>
      <c r="D583" s="19" t="s">
        <v>245</v>
      </c>
      <c r="E583" s="19" t="s">
        <v>254</v>
      </c>
      <c r="F583" s="20">
        <v>16</v>
      </c>
    </row>
    <row r="584" spans="2:6" x14ac:dyDescent="0.2">
      <c r="B584" s="17">
        <v>60892</v>
      </c>
      <c r="C584" s="18">
        <v>43797</v>
      </c>
      <c r="D584" s="19" t="s">
        <v>245</v>
      </c>
      <c r="E584" s="19" t="s">
        <v>6</v>
      </c>
      <c r="F584" s="20">
        <v>21</v>
      </c>
    </row>
    <row r="585" spans="2:6" x14ac:dyDescent="0.2">
      <c r="B585" s="17">
        <v>60893</v>
      </c>
      <c r="C585" s="18">
        <v>43797</v>
      </c>
      <c r="D585" s="19" t="s">
        <v>245</v>
      </c>
      <c r="E585" s="19" t="s">
        <v>45</v>
      </c>
      <c r="F585" s="20">
        <v>20</v>
      </c>
    </row>
    <row r="586" spans="2:6" x14ac:dyDescent="0.2">
      <c r="B586" s="17">
        <v>60894</v>
      </c>
      <c r="C586" s="18">
        <v>43797</v>
      </c>
      <c r="D586" s="19" t="s">
        <v>245</v>
      </c>
      <c r="E586" s="19" t="s">
        <v>184</v>
      </c>
      <c r="F586" s="20">
        <v>17</v>
      </c>
    </row>
    <row r="587" spans="2:6" x14ac:dyDescent="0.2">
      <c r="B587" s="17">
        <v>60895</v>
      </c>
      <c r="C587" s="18">
        <v>43797</v>
      </c>
      <c r="D587" s="19" t="s">
        <v>237</v>
      </c>
      <c r="E587" s="19" t="s">
        <v>229</v>
      </c>
      <c r="F587" s="20">
        <v>14</v>
      </c>
    </row>
    <row r="588" spans="2:6" x14ac:dyDescent="0.2">
      <c r="B588" s="17">
        <v>60896</v>
      </c>
      <c r="C588" s="18">
        <v>43797</v>
      </c>
      <c r="D588" s="19" t="s">
        <v>245</v>
      </c>
      <c r="E588" s="19" t="s">
        <v>62</v>
      </c>
      <c r="F588" s="20">
        <v>15</v>
      </c>
    </row>
    <row r="589" spans="2:6" x14ac:dyDescent="0.2">
      <c r="B589" s="17">
        <v>60897</v>
      </c>
      <c r="C589" s="18">
        <v>43797</v>
      </c>
      <c r="D589" s="19" t="s">
        <v>245</v>
      </c>
      <c r="E589" s="19" t="s">
        <v>259</v>
      </c>
      <c r="F589" s="20">
        <v>20</v>
      </c>
    </row>
    <row r="590" spans="2:6" x14ac:dyDescent="0.2">
      <c r="B590" s="17">
        <v>60898</v>
      </c>
      <c r="C590" s="18">
        <v>43797</v>
      </c>
      <c r="D590" s="19" t="s">
        <v>245</v>
      </c>
      <c r="E590" s="19" t="s">
        <v>157</v>
      </c>
      <c r="F590" s="20">
        <v>20</v>
      </c>
    </row>
    <row r="591" spans="2:6" x14ac:dyDescent="0.2">
      <c r="B591" s="17">
        <v>60899</v>
      </c>
      <c r="C591" s="18">
        <v>43797</v>
      </c>
      <c r="D591" s="19" t="s">
        <v>237</v>
      </c>
      <c r="E591" s="19" t="s">
        <v>184</v>
      </c>
      <c r="F591" s="20">
        <v>17</v>
      </c>
    </row>
    <row r="592" spans="2:6" x14ac:dyDescent="0.2">
      <c r="B592" s="17">
        <v>60900</v>
      </c>
      <c r="C592" s="18">
        <v>43797</v>
      </c>
      <c r="D592" s="19" t="s">
        <v>237</v>
      </c>
      <c r="E592" s="19" t="s">
        <v>144</v>
      </c>
      <c r="F592" s="20">
        <v>17</v>
      </c>
    </row>
    <row r="593" spans="2:6" x14ac:dyDescent="0.2">
      <c r="B593" s="17">
        <v>60901</v>
      </c>
      <c r="C593" s="18">
        <v>43797</v>
      </c>
      <c r="D593" s="19" t="s">
        <v>245</v>
      </c>
      <c r="E593" s="19" t="s">
        <v>157</v>
      </c>
      <c r="F593" s="20">
        <v>20</v>
      </c>
    </row>
    <row r="594" spans="2:6" x14ac:dyDescent="0.2">
      <c r="B594" s="17">
        <v>60902</v>
      </c>
      <c r="C594" s="18">
        <v>43797</v>
      </c>
      <c r="D594" s="19" t="s">
        <v>237</v>
      </c>
      <c r="E594" s="19" t="s">
        <v>184</v>
      </c>
      <c r="F594" s="20">
        <v>17</v>
      </c>
    </row>
    <row r="595" spans="2:6" x14ac:dyDescent="0.2">
      <c r="B595" s="17">
        <v>60903</v>
      </c>
      <c r="C595" s="18">
        <v>43797</v>
      </c>
      <c r="D595" s="19" t="s">
        <v>245</v>
      </c>
      <c r="E595" s="19" t="s">
        <v>72</v>
      </c>
      <c r="F595" s="20">
        <v>15</v>
      </c>
    </row>
    <row r="596" spans="2:6" x14ac:dyDescent="0.2">
      <c r="B596" s="17">
        <v>60904</v>
      </c>
      <c r="C596" s="18">
        <v>43797</v>
      </c>
      <c r="D596" s="19" t="s">
        <v>245</v>
      </c>
      <c r="E596" s="19" t="s">
        <v>254</v>
      </c>
      <c r="F596" s="20">
        <v>16</v>
      </c>
    </row>
    <row r="597" spans="2:6" x14ac:dyDescent="0.2">
      <c r="B597" s="17">
        <v>60905</v>
      </c>
      <c r="C597" s="18">
        <v>43797</v>
      </c>
      <c r="D597" s="19" t="s">
        <v>245</v>
      </c>
      <c r="E597" s="19" t="s">
        <v>45</v>
      </c>
      <c r="F597" s="20">
        <v>20</v>
      </c>
    </row>
    <row r="598" spans="2:6" x14ac:dyDescent="0.2">
      <c r="B598" s="17">
        <v>60906</v>
      </c>
      <c r="C598" s="18">
        <v>43797</v>
      </c>
      <c r="D598" s="19" t="s">
        <v>245</v>
      </c>
      <c r="E598" s="19" t="s">
        <v>43</v>
      </c>
      <c r="F598" s="20">
        <v>17</v>
      </c>
    </row>
    <row r="599" spans="2:6" x14ac:dyDescent="0.2">
      <c r="B599" s="17">
        <v>60907</v>
      </c>
      <c r="C599" s="18">
        <v>43797</v>
      </c>
      <c r="D599" s="19" t="s">
        <v>237</v>
      </c>
      <c r="E599" s="19" t="s">
        <v>62</v>
      </c>
      <c r="F599" s="20">
        <v>15</v>
      </c>
    </row>
    <row r="600" spans="2:6" x14ac:dyDescent="0.2">
      <c r="B600" s="17">
        <v>60908</v>
      </c>
      <c r="C600" s="18">
        <v>43797</v>
      </c>
      <c r="D600" s="19" t="s">
        <v>245</v>
      </c>
      <c r="E600" s="19" t="s">
        <v>157</v>
      </c>
      <c r="F600" s="20">
        <v>17</v>
      </c>
    </row>
    <row r="601" spans="2:6" x14ac:dyDescent="0.2">
      <c r="B601" s="17">
        <v>60909</v>
      </c>
      <c r="C601" s="18">
        <v>43797</v>
      </c>
      <c r="D601" s="19" t="s">
        <v>237</v>
      </c>
      <c r="E601" s="19" t="s">
        <v>229</v>
      </c>
      <c r="F601" s="20">
        <v>14</v>
      </c>
    </row>
    <row r="602" spans="2:6" x14ac:dyDescent="0.2">
      <c r="B602" s="17">
        <v>60910</v>
      </c>
      <c r="C602" s="18">
        <v>43798</v>
      </c>
      <c r="D602" s="19" t="s">
        <v>237</v>
      </c>
      <c r="E602" s="19" t="s">
        <v>20</v>
      </c>
      <c r="F602" s="20">
        <v>17</v>
      </c>
    </row>
    <row r="603" spans="2:6" x14ac:dyDescent="0.2">
      <c r="B603" s="17">
        <v>60911</v>
      </c>
      <c r="C603" s="18">
        <v>43798</v>
      </c>
      <c r="D603" s="19" t="s">
        <v>133</v>
      </c>
      <c r="E603" s="19" t="s">
        <v>6</v>
      </c>
      <c r="F603" s="20">
        <v>21</v>
      </c>
    </row>
    <row r="604" spans="2:6" x14ac:dyDescent="0.2">
      <c r="B604" s="17">
        <v>60912</v>
      </c>
      <c r="C604" s="18">
        <v>43798</v>
      </c>
      <c r="D604" s="19" t="s">
        <v>237</v>
      </c>
      <c r="E604" s="19" t="s">
        <v>184</v>
      </c>
      <c r="F604" s="20">
        <v>17</v>
      </c>
    </row>
    <row r="605" spans="2:6" x14ac:dyDescent="0.2">
      <c r="B605" s="17">
        <v>60913</v>
      </c>
      <c r="C605" s="18">
        <v>43798</v>
      </c>
      <c r="D605" s="19" t="s">
        <v>237</v>
      </c>
      <c r="E605" s="19" t="s">
        <v>254</v>
      </c>
      <c r="F605" s="20">
        <v>16</v>
      </c>
    </row>
    <row r="606" spans="2:6" x14ac:dyDescent="0.2">
      <c r="B606" s="17">
        <v>60914</v>
      </c>
      <c r="C606" s="18">
        <v>43798</v>
      </c>
      <c r="D606" s="19" t="s">
        <v>237</v>
      </c>
      <c r="E606" s="19" t="s">
        <v>13</v>
      </c>
      <c r="F606" s="20">
        <v>17</v>
      </c>
    </row>
    <row r="607" spans="2:6" x14ac:dyDescent="0.2">
      <c r="B607" s="17">
        <v>60915</v>
      </c>
      <c r="C607" s="18">
        <v>43798</v>
      </c>
      <c r="D607" s="19" t="s">
        <v>237</v>
      </c>
      <c r="E607" s="19" t="s">
        <v>145</v>
      </c>
      <c r="F607" s="20">
        <v>21</v>
      </c>
    </row>
    <row r="608" spans="2:6" x14ac:dyDescent="0.2">
      <c r="B608" s="17">
        <v>60916</v>
      </c>
      <c r="C608" s="18">
        <v>43798</v>
      </c>
      <c r="D608" s="19" t="s">
        <v>237</v>
      </c>
      <c r="E608" s="19" t="s">
        <v>184</v>
      </c>
      <c r="F608" s="20">
        <v>17</v>
      </c>
    </row>
    <row r="609" spans="2:6" x14ac:dyDescent="0.2">
      <c r="B609" s="17">
        <v>60917</v>
      </c>
      <c r="C609" s="18">
        <v>43798</v>
      </c>
      <c r="D609" s="19" t="s">
        <v>237</v>
      </c>
      <c r="E609" s="19" t="s">
        <v>62</v>
      </c>
      <c r="F609" s="20">
        <v>15</v>
      </c>
    </row>
    <row r="610" spans="2:6" x14ac:dyDescent="0.2">
      <c r="B610" s="17">
        <v>60918</v>
      </c>
      <c r="C610" s="18">
        <v>43798</v>
      </c>
      <c r="D610" s="19" t="s">
        <v>237</v>
      </c>
      <c r="E610" s="19" t="s">
        <v>72</v>
      </c>
      <c r="F610" s="20">
        <v>15</v>
      </c>
    </row>
    <row r="611" spans="2:6" x14ac:dyDescent="0.2">
      <c r="B611" s="17">
        <v>60919</v>
      </c>
      <c r="C611" s="18">
        <v>43798</v>
      </c>
      <c r="D611" s="19" t="s">
        <v>237</v>
      </c>
      <c r="E611" s="19" t="s">
        <v>144</v>
      </c>
      <c r="F611" s="20">
        <v>17</v>
      </c>
    </row>
    <row r="612" spans="2:6" x14ac:dyDescent="0.2">
      <c r="B612" s="17">
        <v>60920</v>
      </c>
      <c r="C612" s="18">
        <v>43798</v>
      </c>
      <c r="D612" s="19" t="s">
        <v>237</v>
      </c>
      <c r="E612" s="19" t="s">
        <v>259</v>
      </c>
      <c r="F612" s="20">
        <v>20</v>
      </c>
    </row>
    <row r="613" spans="2:6" x14ac:dyDescent="0.2">
      <c r="B613" s="17">
        <v>60921</v>
      </c>
      <c r="C613" s="18">
        <v>43798</v>
      </c>
      <c r="D613" s="19" t="s">
        <v>134</v>
      </c>
      <c r="E613" s="19" t="s">
        <v>6</v>
      </c>
      <c r="F613" s="20">
        <v>21</v>
      </c>
    </row>
    <row r="614" spans="2:6" x14ac:dyDescent="0.2">
      <c r="B614" s="17">
        <v>60922</v>
      </c>
      <c r="C614" s="18">
        <v>43798</v>
      </c>
      <c r="D614" s="19" t="s">
        <v>237</v>
      </c>
      <c r="E614" s="19" t="s">
        <v>184</v>
      </c>
      <c r="F614" s="20">
        <v>17</v>
      </c>
    </row>
    <row r="615" spans="2:6" x14ac:dyDescent="0.2">
      <c r="B615" s="17">
        <v>60923</v>
      </c>
      <c r="C615" s="18">
        <v>43798</v>
      </c>
      <c r="D615" s="19" t="s">
        <v>237</v>
      </c>
      <c r="E615" s="19" t="s">
        <v>157</v>
      </c>
      <c r="F615" s="20">
        <v>17</v>
      </c>
    </row>
    <row r="616" spans="2:6" x14ac:dyDescent="0.2">
      <c r="B616" s="17">
        <v>60924</v>
      </c>
      <c r="C616" s="18">
        <v>43798</v>
      </c>
      <c r="D616" s="19" t="s">
        <v>237</v>
      </c>
      <c r="E616" s="19" t="s">
        <v>254</v>
      </c>
      <c r="F616" s="20">
        <v>16</v>
      </c>
    </row>
    <row r="617" spans="2:6" x14ac:dyDescent="0.2">
      <c r="B617" s="17">
        <v>60925</v>
      </c>
      <c r="C617" s="18">
        <v>43798</v>
      </c>
      <c r="D617" s="19" t="s">
        <v>237</v>
      </c>
      <c r="E617" s="19" t="s">
        <v>145</v>
      </c>
      <c r="F617" s="20">
        <v>21</v>
      </c>
    </row>
    <row r="618" spans="2:6" x14ac:dyDescent="0.2">
      <c r="B618" s="17">
        <v>60926</v>
      </c>
      <c r="C618" s="18">
        <v>43798</v>
      </c>
      <c r="D618" s="19" t="s">
        <v>237</v>
      </c>
      <c r="E618" s="19" t="s">
        <v>184</v>
      </c>
      <c r="F618" s="20">
        <v>17</v>
      </c>
    </row>
    <row r="619" spans="2:6" x14ac:dyDescent="0.2">
      <c r="B619" s="17">
        <v>60927</v>
      </c>
      <c r="C619" s="18">
        <v>43798</v>
      </c>
      <c r="D619" s="19" t="s">
        <v>237</v>
      </c>
      <c r="E619" s="19" t="s">
        <v>62</v>
      </c>
      <c r="F619" s="20">
        <v>15</v>
      </c>
    </row>
    <row r="620" spans="2:6" x14ac:dyDescent="0.2">
      <c r="B620" s="17">
        <v>60928</v>
      </c>
      <c r="C620" s="18">
        <v>43798</v>
      </c>
      <c r="D620" s="19" t="s">
        <v>80</v>
      </c>
      <c r="E620" s="19" t="s">
        <v>45</v>
      </c>
      <c r="F620" s="20">
        <v>20</v>
      </c>
    </row>
    <row r="621" spans="2:6" x14ac:dyDescent="0.2">
      <c r="B621" s="17">
        <v>60929</v>
      </c>
      <c r="C621" s="18">
        <v>43798</v>
      </c>
      <c r="D621" s="19" t="s">
        <v>237</v>
      </c>
      <c r="E621" s="19" t="s">
        <v>72</v>
      </c>
      <c r="F621" s="20">
        <v>15</v>
      </c>
    </row>
    <row r="622" spans="2:6" x14ac:dyDescent="0.2">
      <c r="B622" s="17">
        <v>60930</v>
      </c>
      <c r="C622" s="18">
        <v>43798</v>
      </c>
      <c r="D622" s="19" t="s">
        <v>237</v>
      </c>
      <c r="E622" s="19" t="s">
        <v>13</v>
      </c>
      <c r="F622" s="20">
        <v>17</v>
      </c>
    </row>
    <row r="623" spans="2:6" x14ac:dyDescent="0.2">
      <c r="B623" s="17">
        <v>60931</v>
      </c>
      <c r="C623" s="18">
        <v>43798</v>
      </c>
      <c r="D623" s="19" t="s">
        <v>237</v>
      </c>
      <c r="E623" s="19" t="s">
        <v>144</v>
      </c>
      <c r="F623" s="20">
        <v>17</v>
      </c>
    </row>
    <row r="624" spans="2:6" x14ac:dyDescent="0.2">
      <c r="B624" s="17">
        <v>60932</v>
      </c>
      <c r="C624" s="18">
        <v>43798</v>
      </c>
      <c r="D624" s="19" t="s">
        <v>237</v>
      </c>
      <c r="E624" s="19" t="s">
        <v>184</v>
      </c>
      <c r="F624" s="20">
        <v>17</v>
      </c>
    </row>
    <row r="625" spans="2:6" x14ac:dyDescent="0.2">
      <c r="B625" s="17">
        <v>60933</v>
      </c>
      <c r="C625" s="18">
        <v>43798</v>
      </c>
      <c r="D625" s="19" t="s">
        <v>237</v>
      </c>
      <c r="E625" s="19" t="s">
        <v>157</v>
      </c>
      <c r="F625" s="20">
        <v>17</v>
      </c>
    </row>
    <row r="626" spans="2:6" x14ac:dyDescent="0.2">
      <c r="B626" s="17">
        <v>60934</v>
      </c>
      <c r="C626" s="18">
        <v>43798</v>
      </c>
      <c r="D626" s="19" t="s">
        <v>237</v>
      </c>
      <c r="E626" s="19" t="s">
        <v>254</v>
      </c>
      <c r="F626" s="20">
        <v>16</v>
      </c>
    </row>
    <row r="627" spans="2:6" x14ac:dyDescent="0.2">
      <c r="B627" s="17">
        <v>60935</v>
      </c>
      <c r="C627" s="18">
        <v>43798</v>
      </c>
      <c r="D627" s="19" t="s">
        <v>237</v>
      </c>
      <c r="E627" s="19" t="s">
        <v>62</v>
      </c>
      <c r="F627" s="20">
        <v>15</v>
      </c>
    </row>
    <row r="628" spans="2:6" x14ac:dyDescent="0.2">
      <c r="B628" s="17">
        <v>60936</v>
      </c>
      <c r="C628" s="18">
        <v>43798</v>
      </c>
      <c r="D628" s="19" t="s">
        <v>237</v>
      </c>
      <c r="E628" s="19" t="s">
        <v>13</v>
      </c>
      <c r="F628" s="20">
        <v>17</v>
      </c>
    </row>
    <row r="629" spans="2:6" x14ac:dyDescent="0.2">
      <c r="B629" s="17">
        <v>60937</v>
      </c>
      <c r="C629" s="18">
        <v>43798</v>
      </c>
      <c r="D629" s="19" t="s">
        <v>237</v>
      </c>
      <c r="E629" s="19" t="s">
        <v>184</v>
      </c>
      <c r="F629" s="20">
        <v>17</v>
      </c>
    </row>
    <row r="630" spans="2:6" x14ac:dyDescent="0.2">
      <c r="B630" s="17">
        <v>60938</v>
      </c>
      <c r="C630" s="18">
        <v>43798</v>
      </c>
      <c r="D630" s="19" t="s">
        <v>80</v>
      </c>
      <c r="E630" s="19" t="s">
        <v>145</v>
      </c>
      <c r="F630" s="20">
        <v>21</v>
      </c>
    </row>
    <row r="631" spans="2:6" x14ac:dyDescent="0.2">
      <c r="B631" s="17">
        <v>60939</v>
      </c>
      <c r="C631" s="18">
        <v>43798</v>
      </c>
      <c r="D631" s="19" t="s">
        <v>80</v>
      </c>
      <c r="E631" s="19" t="s">
        <v>45</v>
      </c>
      <c r="F631" s="20">
        <v>20</v>
      </c>
    </row>
    <row r="632" spans="2:6" x14ac:dyDescent="0.2">
      <c r="B632" s="17">
        <v>60940</v>
      </c>
      <c r="C632" s="18">
        <v>43798</v>
      </c>
      <c r="D632" s="19" t="s">
        <v>133</v>
      </c>
      <c r="E632" s="19" t="s">
        <v>6</v>
      </c>
      <c r="F632" s="20">
        <v>21</v>
      </c>
    </row>
    <row r="633" spans="2:6" x14ac:dyDescent="0.2">
      <c r="B633" s="17">
        <v>60941</v>
      </c>
      <c r="C633" s="18">
        <v>43798</v>
      </c>
      <c r="D633" s="19" t="s">
        <v>237</v>
      </c>
      <c r="E633" s="19" t="s">
        <v>144</v>
      </c>
      <c r="F633" s="20">
        <v>17</v>
      </c>
    </row>
    <row r="634" spans="2:6" x14ac:dyDescent="0.2">
      <c r="B634" s="17">
        <v>60942</v>
      </c>
      <c r="C634" s="18">
        <v>43798</v>
      </c>
      <c r="D634" s="19" t="s">
        <v>237</v>
      </c>
      <c r="E634" s="19" t="s">
        <v>72</v>
      </c>
      <c r="F634" s="20">
        <v>15</v>
      </c>
    </row>
    <row r="635" spans="2:6" x14ac:dyDescent="0.2">
      <c r="B635" s="17">
        <v>60943</v>
      </c>
      <c r="C635" s="18">
        <v>43798</v>
      </c>
      <c r="D635" s="19" t="s">
        <v>237</v>
      </c>
      <c r="E635" s="19" t="s">
        <v>62</v>
      </c>
      <c r="F635" s="20">
        <v>15</v>
      </c>
    </row>
    <row r="636" spans="2:6" x14ac:dyDescent="0.2">
      <c r="B636" s="17">
        <v>60944</v>
      </c>
      <c r="C636" s="18">
        <v>43798</v>
      </c>
      <c r="D636" s="19" t="s">
        <v>237</v>
      </c>
      <c r="E636" s="19" t="s">
        <v>20</v>
      </c>
      <c r="F636" s="20">
        <v>17</v>
      </c>
    </row>
    <row r="637" spans="2:6" x14ac:dyDescent="0.2">
      <c r="B637" s="17">
        <v>60945</v>
      </c>
      <c r="C637" s="18">
        <v>43798</v>
      </c>
      <c r="D637" s="19" t="s">
        <v>237</v>
      </c>
      <c r="E637" s="19" t="s">
        <v>254</v>
      </c>
      <c r="F637" s="20">
        <v>16</v>
      </c>
    </row>
    <row r="638" spans="2:6" x14ac:dyDescent="0.2">
      <c r="B638" s="17">
        <v>60946</v>
      </c>
      <c r="C638" s="18">
        <v>43798</v>
      </c>
      <c r="D638" s="19" t="s">
        <v>246</v>
      </c>
      <c r="E638" s="19" t="s">
        <v>145</v>
      </c>
      <c r="F638" s="20">
        <v>21</v>
      </c>
    </row>
    <row r="639" spans="2:6" x14ac:dyDescent="0.2">
      <c r="B639" s="17">
        <v>60947</v>
      </c>
      <c r="C639" s="18">
        <v>43798</v>
      </c>
      <c r="D639" s="19" t="s">
        <v>237</v>
      </c>
      <c r="E639" s="19" t="s">
        <v>6</v>
      </c>
      <c r="F639" s="20">
        <v>21</v>
      </c>
    </row>
    <row r="640" spans="2:6" x14ac:dyDescent="0.2">
      <c r="B640" s="17">
        <v>60948</v>
      </c>
      <c r="C640" s="18">
        <v>43798</v>
      </c>
      <c r="D640" s="19" t="s">
        <v>237</v>
      </c>
      <c r="E640" s="19" t="s">
        <v>13</v>
      </c>
      <c r="F640" s="20">
        <v>17</v>
      </c>
    </row>
    <row r="641" spans="2:6" x14ac:dyDescent="0.2">
      <c r="B641" s="17">
        <v>60949</v>
      </c>
      <c r="C641" s="18">
        <v>43798</v>
      </c>
      <c r="D641" s="19" t="s">
        <v>237</v>
      </c>
      <c r="E641" s="19" t="s">
        <v>144</v>
      </c>
      <c r="F641" s="20">
        <v>17</v>
      </c>
    </row>
    <row r="642" spans="2:6" x14ac:dyDescent="0.2">
      <c r="B642" s="17">
        <v>60950</v>
      </c>
      <c r="C642" s="18">
        <v>43798</v>
      </c>
      <c r="D642" s="19" t="s">
        <v>237</v>
      </c>
      <c r="E642" s="19" t="s">
        <v>45</v>
      </c>
      <c r="F642" s="20">
        <v>20</v>
      </c>
    </row>
    <row r="643" spans="2:6" x14ac:dyDescent="0.2">
      <c r="B643" s="17">
        <v>60951</v>
      </c>
      <c r="C643" s="18">
        <v>43798</v>
      </c>
      <c r="D643" s="19" t="s">
        <v>237</v>
      </c>
      <c r="E643" s="19" t="s">
        <v>72</v>
      </c>
      <c r="F643" s="20">
        <v>15</v>
      </c>
    </row>
    <row r="644" spans="2:6" x14ac:dyDescent="0.2">
      <c r="B644" s="17">
        <v>60952</v>
      </c>
      <c r="C644" s="18">
        <v>43798</v>
      </c>
      <c r="D644" s="19" t="s">
        <v>237</v>
      </c>
      <c r="E644" s="19" t="s">
        <v>254</v>
      </c>
      <c r="F644" s="20">
        <v>16</v>
      </c>
    </row>
    <row r="645" spans="2:6" x14ac:dyDescent="0.2">
      <c r="B645" s="17">
        <v>60953</v>
      </c>
      <c r="C645" s="18">
        <v>43798</v>
      </c>
      <c r="D645" s="19" t="s">
        <v>237</v>
      </c>
      <c r="E645" s="19" t="s">
        <v>62</v>
      </c>
      <c r="F645" s="20">
        <v>14</v>
      </c>
    </row>
    <row r="646" spans="2:6" x14ac:dyDescent="0.2">
      <c r="B646" s="17">
        <v>60954</v>
      </c>
      <c r="C646" s="18">
        <v>43798</v>
      </c>
      <c r="D646" s="19" t="s">
        <v>246</v>
      </c>
      <c r="E646" s="19" t="s">
        <v>20</v>
      </c>
      <c r="F646" s="20">
        <v>17</v>
      </c>
    </row>
    <row r="647" spans="2:6" x14ac:dyDescent="0.2">
      <c r="B647" s="21">
        <v>60955</v>
      </c>
      <c r="C647" s="22">
        <v>43799</v>
      </c>
      <c r="D647" s="23" t="s">
        <v>260</v>
      </c>
      <c r="E647" s="23" t="s">
        <v>85</v>
      </c>
      <c r="F647" s="24">
        <v>12</v>
      </c>
    </row>
    <row r="648" spans="2:6" x14ac:dyDescent="0.2">
      <c r="B648" s="21"/>
      <c r="C648" s="22"/>
      <c r="D648" s="23"/>
      <c r="E648" s="23"/>
      <c r="F648" s="24">
        <f>SUBTOTAL(109,Tabla11[M3])</f>
        <v>11173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AB170-0161-9043-9AAF-119EEF398114}">
  <dimension ref="B2:F419"/>
  <sheetViews>
    <sheetView topLeftCell="A396" workbookViewId="0">
      <selection activeCell="F419" sqref="F419"/>
    </sheetView>
  </sheetViews>
  <sheetFormatPr baseColWidth="10" defaultRowHeight="16" x14ac:dyDescent="0.2"/>
  <cols>
    <col min="6" max="6" width="15.83203125" customWidth="1"/>
  </cols>
  <sheetData>
    <row r="2" spans="2:6" x14ac:dyDescent="0.2">
      <c r="B2" s="26" t="s">
        <v>0</v>
      </c>
      <c r="C2" s="27" t="s">
        <v>1</v>
      </c>
      <c r="D2" s="28" t="s">
        <v>2</v>
      </c>
      <c r="E2" s="28" t="s">
        <v>3</v>
      </c>
      <c r="F2" s="16" t="s">
        <v>4</v>
      </c>
    </row>
    <row r="3" spans="2:6" x14ac:dyDescent="0.2">
      <c r="B3" s="17">
        <v>60956</v>
      </c>
      <c r="C3" s="36">
        <v>7276</v>
      </c>
      <c r="D3" s="37" t="s">
        <v>245</v>
      </c>
      <c r="E3" s="19" t="s">
        <v>6</v>
      </c>
      <c r="F3" s="20"/>
    </row>
    <row r="4" spans="2:6" x14ac:dyDescent="0.2">
      <c r="B4" s="17">
        <v>60957</v>
      </c>
      <c r="C4" s="36">
        <v>7276</v>
      </c>
      <c r="D4" s="37" t="s">
        <v>245</v>
      </c>
      <c r="E4" s="19" t="s">
        <v>6</v>
      </c>
      <c r="F4" s="20"/>
    </row>
    <row r="5" spans="2:6" x14ac:dyDescent="0.2">
      <c r="B5" s="17">
        <v>60958</v>
      </c>
      <c r="C5" s="36">
        <v>7276</v>
      </c>
      <c r="D5" s="37" t="s">
        <v>245</v>
      </c>
      <c r="E5" s="19" t="s">
        <v>145</v>
      </c>
      <c r="F5" s="20"/>
    </row>
    <row r="6" spans="2:6" x14ac:dyDescent="0.2">
      <c r="B6" s="17">
        <v>60959</v>
      </c>
      <c r="C6" s="36">
        <v>7276</v>
      </c>
      <c r="D6" s="37" t="s">
        <v>245</v>
      </c>
      <c r="E6" s="19" t="s">
        <v>181</v>
      </c>
      <c r="F6" s="20"/>
    </row>
    <row r="7" spans="2:6" x14ac:dyDescent="0.2">
      <c r="B7" s="17">
        <v>60960</v>
      </c>
      <c r="C7" s="36">
        <v>7276</v>
      </c>
      <c r="D7" s="37" t="s">
        <v>245</v>
      </c>
      <c r="E7" s="19" t="s">
        <v>20</v>
      </c>
      <c r="F7" s="20"/>
    </row>
    <row r="8" spans="2:6" x14ac:dyDescent="0.2">
      <c r="B8" s="17">
        <v>60961</v>
      </c>
      <c r="C8" s="36">
        <v>7276</v>
      </c>
      <c r="D8" s="37" t="s">
        <v>245</v>
      </c>
      <c r="E8" s="19" t="s">
        <v>62</v>
      </c>
      <c r="F8" s="20">
        <v>11</v>
      </c>
    </row>
    <row r="9" spans="2:6" x14ac:dyDescent="0.2">
      <c r="B9" s="17">
        <v>60962</v>
      </c>
      <c r="C9" s="36">
        <v>7276</v>
      </c>
      <c r="D9" s="37" t="s">
        <v>245</v>
      </c>
      <c r="E9" s="19" t="s">
        <v>254</v>
      </c>
      <c r="F9" s="20">
        <v>16</v>
      </c>
    </row>
    <row r="10" spans="2:6" x14ac:dyDescent="0.2">
      <c r="B10" s="17">
        <v>60963</v>
      </c>
      <c r="C10" s="36">
        <v>7276</v>
      </c>
      <c r="D10" s="37" t="s">
        <v>245</v>
      </c>
      <c r="E10" s="19" t="s">
        <v>181</v>
      </c>
      <c r="F10" s="20">
        <v>17</v>
      </c>
    </row>
    <row r="11" spans="2:6" x14ac:dyDescent="0.2">
      <c r="B11" s="17">
        <v>60964</v>
      </c>
      <c r="C11" s="36">
        <v>7276</v>
      </c>
      <c r="D11" s="37" t="s">
        <v>245</v>
      </c>
      <c r="E11" s="19" t="s">
        <v>157</v>
      </c>
      <c r="F11" s="20">
        <v>20</v>
      </c>
    </row>
    <row r="12" spans="2:6" x14ac:dyDescent="0.2">
      <c r="B12" s="17">
        <v>60965</v>
      </c>
      <c r="C12" s="36">
        <v>7276</v>
      </c>
      <c r="D12" s="37" t="s">
        <v>245</v>
      </c>
      <c r="E12" s="19" t="s">
        <v>20</v>
      </c>
      <c r="F12" s="20">
        <v>17</v>
      </c>
    </row>
    <row r="13" spans="2:6" x14ac:dyDescent="0.2">
      <c r="B13" s="17">
        <v>60966</v>
      </c>
      <c r="C13" s="36">
        <v>7276</v>
      </c>
      <c r="D13" s="37" t="s">
        <v>245</v>
      </c>
      <c r="E13" s="19" t="s">
        <v>62</v>
      </c>
      <c r="F13" s="20">
        <v>15</v>
      </c>
    </row>
    <row r="14" spans="2:6" x14ac:dyDescent="0.2">
      <c r="B14" s="17">
        <v>60967</v>
      </c>
      <c r="C14" s="36">
        <v>7276</v>
      </c>
      <c r="D14" s="37" t="s">
        <v>245</v>
      </c>
      <c r="E14" s="19" t="s">
        <v>145</v>
      </c>
      <c r="F14" s="20">
        <v>21</v>
      </c>
    </row>
    <row r="15" spans="2:6" x14ac:dyDescent="0.2">
      <c r="B15" s="17">
        <v>60968</v>
      </c>
      <c r="C15" s="36">
        <v>7276</v>
      </c>
      <c r="D15" s="37" t="s">
        <v>245</v>
      </c>
      <c r="E15" s="19" t="s">
        <v>181</v>
      </c>
      <c r="F15" s="20">
        <v>17</v>
      </c>
    </row>
    <row r="16" spans="2:6" x14ac:dyDescent="0.2">
      <c r="B16" s="17">
        <v>60969</v>
      </c>
      <c r="C16" s="36">
        <v>7276</v>
      </c>
      <c r="D16" s="37" t="s">
        <v>245</v>
      </c>
      <c r="E16" s="19" t="s">
        <v>254</v>
      </c>
      <c r="F16" s="20">
        <v>16</v>
      </c>
    </row>
    <row r="17" spans="2:6" x14ac:dyDescent="0.2">
      <c r="B17" s="17">
        <v>60970</v>
      </c>
      <c r="C17" s="36">
        <v>7276</v>
      </c>
      <c r="D17" s="37" t="s">
        <v>245</v>
      </c>
      <c r="E17" s="19" t="s">
        <v>157</v>
      </c>
      <c r="F17" s="20">
        <v>20</v>
      </c>
    </row>
    <row r="18" spans="2:6" x14ac:dyDescent="0.2">
      <c r="B18" s="17">
        <v>60971</v>
      </c>
      <c r="C18" s="36">
        <v>7276</v>
      </c>
      <c r="D18" s="37" t="s">
        <v>245</v>
      </c>
      <c r="E18" s="19" t="s">
        <v>20</v>
      </c>
      <c r="F18" s="20">
        <v>17</v>
      </c>
    </row>
    <row r="19" spans="2:6" x14ac:dyDescent="0.2">
      <c r="B19" s="17">
        <v>60972</v>
      </c>
      <c r="C19" s="36">
        <v>7276</v>
      </c>
      <c r="D19" s="37" t="s">
        <v>245</v>
      </c>
      <c r="E19" s="19" t="s">
        <v>62</v>
      </c>
      <c r="F19" s="20">
        <v>15</v>
      </c>
    </row>
    <row r="20" spans="2:6" x14ac:dyDescent="0.2">
      <c r="B20" s="17">
        <v>60973</v>
      </c>
      <c r="C20" s="18">
        <v>43801</v>
      </c>
      <c r="D20" s="19" t="s">
        <v>245</v>
      </c>
      <c r="E20" s="19" t="s">
        <v>145</v>
      </c>
      <c r="F20" s="20">
        <v>21</v>
      </c>
    </row>
    <row r="21" spans="2:6" x14ac:dyDescent="0.2">
      <c r="B21" s="17">
        <v>60974</v>
      </c>
      <c r="C21" s="18">
        <v>43801</v>
      </c>
      <c r="D21" s="19" t="s">
        <v>245</v>
      </c>
      <c r="E21" s="19" t="s">
        <v>6</v>
      </c>
      <c r="F21" s="20">
        <v>21</v>
      </c>
    </row>
    <row r="22" spans="2:6" x14ac:dyDescent="0.2">
      <c r="B22" s="17">
        <v>60975</v>
      </c>
      <c r="C22" s="18">
        <v>43801</v>
      </c>
      <c r="D22" s="19" t="s">
        <v>245</v>
      </c>
      <c r="E22" s="19" t="s">
        <v>181</v>
      </c>
      <c r="F22" s="20">
        <v>17</v>
      </c>
    </row>
    <row r="23" spans="2:6" x14ac:dyDescent="0.2">
      <c r="B23" s="17">
        <v>60976</v>
      </c>
      <c r="C23" s="18">
        <v>43801</v>
      </c>
      <c r="D23" s="19" t="s">
        <v>245</v>
      </c>
      <c r="E23" s="19" t="s">
        <v>254</v>
      </c>
      <c r="F23" s="20">
        <v>16</v>
      </c>
    </row>
    <row r="24" spans="2:6" x14ac:dyDescent="0.2">
      <c r="B24" s="17">
        <v>60977</v>
      </c>
      <c r="C24" s="18">
        <v>43801</v>
      </c>
      <c r="D24" s="19" t="s">
        <v>245</v>
      </c>
      <c r="E24" s="19" t="s">
        <v>20</v>
      </c>
      <c r="F24" s="20">
        <v>17</v>
      </c>
    </row>
    <row r="25" spans="2:6" x14ac:dyDescent="0.2">
      <c r="B25" s="17">
        <v>60978</v>
      </c>
      <c r="C25" s="18">
        <v>43801</v>
      </c>
      <c r="D25" s="19" t="s">
        <v>245</v>
      </c>
      <c r="E25" s="19" t="s">
        <v>261</v>
      </c>
      <c r="F25" s="20">
        <v>15.5</v>
      </c>
    </row>
    <row r="26" spans="2:6" x14ac:dyDescent="0.2">
      <c r="B26" s="17">
        <v>60979</v>
      </c>
      <c r="C26" s="18">
        <v>43801</v>
      </c>
      <c r="D26" s="19" t="s">
        <v>245</v>
      </c>
      <c r="E26" s="19" t="s">
        <v>201</v>
      </c>
      <c r="F26" s="20">
        <v>17</v>
      </c>
    </row>
    <row r="27" spans="2:6" x14ac:dyDescent="0.2">
      <c r="B27" s="17">
        <v>60980</v>
      </c>
      <c r="C27" s="18">
        <v>43801</v>
      </c>
      <c r="D27" s="19" t="s">
        <v>245</v>
      </c>
      <c r="E27" s="19" t="s">
        <v>157</v>
      </c>
      <c r="F27" s="20">
        <v>20</v>
      </c>
    </row>
    <row r="28" spans="2:6" x14ac:dyDescent="0.2">
      <c r="B28" s="17">
        <v>60981</v>
      </c>
      <c r="C28" s="18">
        <v>43801</v>
      </c>
      <c r="D28" s="19" t="s">
        <v>245</v>
      </c>
      <c r="E28" s="19" t="s">
        <v>62</v>
      </c>
      <c r="F28" s="20">
        <v>15</v>
      </c>
    </row>
    <row r="29" spans="2:6" x14ac:dyDescent="0.2">
      <c r="B29" s="17">
        <v>60982</v>
      </c>
      <c r="C29" s="18">
        <v>43801</v>
      </c>
      <c r="D29" s="19" t="s">
        <v>245</v>
      </c>
      <c r="E29" s="19" t="s">
        <v>6</v>
      </c>
      <c r="F29" s="20">
        <v>21</v>
      </c>
    </row>
    <row r="30" spans="2:6" x14ac:dyDescent="0.2">
      <c r="B30" s="17">
        <v>60983</v>
      </c>
      <c r="C30" s="18">
        <v>43801</v>
      </c>
      <c r="D30" s="19" t="s">
        <v>245</v>
      </c>
      <c r="E30" s="19" t="s">
        <v>181</v>
      </c>
      <c r="F30" s="20">
        <v>17</v>
      </c>
    </row>
    <row r="31" spans="2:6" x14ac:dyDescent="0.2">
      <c r="B31" s="17">
        <v>60984</v>
      </c>
      <c r="C31" s="18">
        <v>43801</v>
      </c>
      <c r="D31" s="19" t="s">
        <v>245</v>
      </c>
      <c r="E31" s="19" t="s">
        <v>184</v>
      </c>
      <c r="F31" s="20">
        <v>17</v>
      </c>
    </row>
    <row r="32" spans="2:6" x14ac:dyDescent="0.2">
      <c r="B32" s="17">
        <v>60985</v>
      </c>
      <c r="C32" s="18">
        <v>43801</v>
      </c>
      <c r="D32" s="19" t="s">
        <v>245</v>
      </c>
      <c r="E32" s="19" t="s">
        <v>254</v>
      </c>
      <c r="F32" s="20">
        <v>16</v>
      </c>
    </row>
    <row r="33" spans="2:6" x14ac:dyDescent="0.2">
      <c r="B33" s="17">
        <v>60986</v>
      </c>
      <c r="C33" s="18">
        <v>43801</v>
      </c>
      <c r="D33" s="19" t="s">
        <v>245</v>
      </c>
      <c r="E33" s="19" t="s">
        <v>145</v>
      </c>
      <c r="F33" s="20">
        <v>21</v>
      </c>
    </row>
    <row r="34" spans="2:6" x14ac:dyDescent="0.2">
      <c r="B34" s="17">
        <v>60987</v>
      </c>
      <c r="C34" s="18">
        <v>7276</v>
      </c>
      <c r="D34" s="19" t="s">
        <v>245</v>
      </c>
      <c r="E34" s="19" t="s">
        <v>20</v>
      </c>
      <c r="F34" s="20">
        <v>17</v>
      </c>
    </row>
    <row r="35" spans="2:6" x14ac:dyDescent="0.2">
      <c r="B35" s="17">
        <v>60988</v>
      </c>
      <c r="C35" s="18">
        <v>7276</v>
      </c>
      <c r="D35" s="19" t="s">
        <v>245</v>
      </c>
      <c r="E35" s="19" t="s">
        <v>201</v>
      </c>
      <c r="F35" s="20">
        <v>17</v>
      </c>
    </row>
    <row r="36" spans="2:6" x14ac:dyDescent="0.2">
      <c r="B36" s="17">
        <v>60989</v>
      </c>
      <c r="C36" s="18">
        <v>7276</v>
      </c>
      <c r="D36" s="19" t="s">
        <v>245</v>
      </c>
      <c r="E36" s="19" t="s">
        <v>261</v>
      </c>
      <c r="F36" s="20">
        <v>15.5</v>
      </c>
    </row>
    <row r="37" spans="2:6" x14ac:dyDescent="0.2">
      <c r="B37" s="17">
        <v>60990</v>
      </c>
      <c r="C37" s="18">
        <v>7276</v>
      </c>
      <c r="D37" s="19" t="s">
        <v>245</v>
      </c>
      <c r="E37" s="19" t="s">
        <v>157</v>
      </c>
      <c r="F37" s="20">
        <v>20</v>
      </c>
    </row>
    <row r="38" spans="2:6" x14ac:dyDescent="0.2">
      <c r="B38" s="17">
        <v>60991</v>
      </c>
      <c r="C38" s="18">
        <v>7276</v>
      </c>
      <c r="D38" s="19" t="s">
        <v>245</v>
      </c>
      <c r="E38" s="19" t="s">
        <v>62</v>
      </c>
      <c r="F38" s="20">
        <v>15</v>
      </c>
    </row>
    <row r="39" spans="2:6" x14ac:dyDescent="0.2">
      <c r="B39" s="17">
        <v>60992</v>
      </c>
      <c r="C39" s="18">
        <v>7276</v>
      </c>
      <c r="D39" s="19" t="s">
        <v>245</v>
      </c>
      <c r="E39" s="19" t="s">
        <v>184</v>
      </c>
      <c r="F39" s="20">
        <v>17</v>
      </c>
    </row>
    <row r="40" spans="2:6" x14ac:dyDescent="0.2">
      <c r="B40" s="17">
        <v>60993</v>
      </c>
      <c r="C40" s="18">
        <v>7276</v>
      </c>
      <c r="D40" s="19" t="s">
        <v>245</v>
      </c>
      <c r="E40" s="19" t="s">
        <v>254</v>
      </c>
      <c r="F40" s="20">
        <v>16</v>
      </c>
    </row>
    <row r="41" spans="2:6" x14ac:dyDescent="0.2">
      <c r="B41" s="17">
        <v>60994</v>
      </c>
      <c r="C41" s="18">
        <v>7276</v>
      </c>
      <c r="D41" s="19" t="s">
        <v>245</v>
      </c>
      <c r="E41" s="19" t="s">
        <v>6</v>
      </c>
      <c r="F41" s="20">
        <v>21</v>
      </c>
    </row>
    <row r="42" spans="2:6" x14ac:dyDescent="0.2">
      <c r="B42" s="17">
        <v>60995</v>
      </c>
      <c r="C42" s="18">
        <v>7276</v>
      </c>
      <c r="D42" s="19" t="s">
        <v>245</v>
      </c>
      <c r="E42" s="19" t="s">
        <v>181</v>
      </c>
      <c r="F42" s="20">
        <v>17</v>
      </c>
    </row>
    <row r="43" spans="2:6" x14ac:dyDescent="0.2">
      <c r="B43" s="17">
        <v>60996</v>
      </c>
      <c r="C43" s="18">
        <v>43801</v>
      </c>
      <c r="D43" s="19" t="s">
        <v>245</v>
      </c>
      <c r="E43" s="19" t="s">
        <v>145</v>
      </c>
      <c r="F43" s="20">
        <v>21</v>
      </c>
    </row>
    <row r="44" spans="2:6" x14ac:dyDescent="0.2">
      <c r="B44" s="17">
        <v>60997</v>
      </c>
      <c r="C44" s="18">
        <v>43802</v>
      </c>
      <c r="D44" s="19" t="s">
        <v>245</v>
      </c>
      <c r="E44" s="19" t="s">
        <v>20</v>
      </c>
      <c r="F44" s="20">
        <v>17</v>
      </c>
    </row>
    <row r="45" spans="2:6" x14ac:dyDescent="0.2">
      <c r="B45" s="17">
        <v>60998</v>
      </c>
      <c r="C45" s="18">
        <v>43803</v>
      </c>
      <c r="D45" s="19" t="s">
        <v>245</v>
      </c>
      <c r="E45" s="19" t="s">
        <v>261</v>
      </c>
      <c r="F45" s="20">
        <v>15.5</v>
      </c>
    </row>
    <row r="46" spans="2:6" x14ac:dyDescent="0.2">
      <c r="B46" s="17">
        <v>60999</v>
      </c>
      <c r="C46" s="18">
        <v>43804</v>
      </c>
      <c r="D46" s="19" t="s">
        <v>245</v>
      </c>
      <c r="E46" s="19" t="s">
        <v>201</v>
      </c>
      <c r="F46" s="20">
        <v>17</v>
      </c>
    </row>
    <row r="47" spans="2:6" x14ac:dyDescent="0.2">
      <c r="B47" s="17">
        <v>61000</v>
      </c>
      <c r="C47" s="18">
        <v>43805</v>
      </c>
      <c r="D47" s="19" t="s">
        <v>245</v>
      </c>
      <c r="E47" s="19" t="s">
        <v>157</v>
      </c>
      <c r="F47" s="20">
        <v>20</v>
      </c>
    </row>
    <row r="48" spans="2:6" x14ac:dyDescent="0.2">
      <c r="B48" s="17">
        <v>61001</v>
      </c>
      <c r="C48" s="18">
        <v>43801</v>
      </c>
      <c r="D48" s="19" t="s">
        <v>245</v>
      </c>
      <c r="E48" s="19" t="s">
        <v>62</v>
      </c>
      <c r="F48" s="20">
        <v>15</v>
      </c>
    </row>
    <row r="49" spans="2:6" x14ac:dyDescent="0.2">
      <c r="B49" s="17">
        <v>61002</v>
      </c>
      <c r="C49" s="18">
        <v>43801</v>
      </c>
      <c r="D49" s="19" t="s">
        <v>245</v>
      </c>
      <c r="E49" s="19" t="s">
        <v>184</v>
      </c>
      <c r="F49" s="20">
        <v>17</v>
      </c>
    </row>
    <row r="50" spans="2:6" x14ac:dyDescent="0.2">
      <c r="B50" s="17">
        <v>61003</v>
      </c>
      <c r="C50" s="18">
        <v>43801</v>
      </c>
      <c r="D50" s="19" t="s">
        <v>245</v>
      </c>
      <c r="E50" s="19" t="s">
        <v>254</v>
      </c>
      <c r="F50" s="20">
        <v>16</v>
      </c>
    </row>
    <row r="51" spans="2:6" x14ac:dyDescent="0.2">
      <c r="B51" s="17">
        <v>61004</v>
      </c>
      <c r="C51" s="18">
        <v>43801</v>
      </c>
      <c r="D51" s="19" t="s">
        <v>245</v>
      </c>
      <c r="E51" s="19" t="s">
        <v>6</v>
      </c>
      <c r="F51" s="20">
        <v>21</v>
      </c>
    </row>
    <row r="52" spans="2:6" x14ac:dyDescent="0.2">
      <c r="B52" s="17">
        <v>61005</v>
      </c>
      <c r="C52" s="18">
        <v>43801</v>
      </c>
      <c r="D52" s="19" t="s">
        <v>245</v>
      </c>
      <c r="E52" s="19" t="s">
        <v>181</v>
      </c>
      <c r="F52" s="20">
        <v>17</v>
      </c>
    </row>
    <row r="53" spans="2:6" x14ac:dyDescent="0.2">
      <c r="B53" s="17">
        <v>61006</v>
      </c>
      <c r="C53" s="18">
        <v>43801</v>
      </c>
      <c r="D53" s="19" t="s">
        <v>245</v>
      </c>
      <c r="E53" s="19" t="s">
        <v>20</v>
      </c>
      <c r="F53" s="20">
        <v>17</v>
      </c>
    </row>
    <row r="54" spans="2:6" x14ac:dyDescent="0.2">
      <c r="B54" s="17">
        <v>61007</v>
      </c>
      <c r="C54" s="18">
        <v>43801</v>
      </c>
      <c r="D54" s="19" t="s">
        <v>245</v>
      </c>
      <c r="E54" s="19" t="s">
        <v>145</v>
      </c>
      <c r="F54" s="20">
        <v>21</v>
      </c>
    </row>
    <row r="55" spans="2:6" x14ac:dyDescent="0.2">
      <c r="B55" s="17">
        <v>61008</v>
      </c>
      <c r="C55" s="18">
        <v>43801</v>
      </c>
      <c r="D55" s="19" t="s">
        <v>245</v>
      </c>
      <c r="E55" s="19" t="s">
        <v>261</v>
      </c>
      <c r="F55" s="20">
        <v>15.5</v>
      </c>
    </row>
    <row r="56" spans="2:6" x14ac:dyDescent="0.2">
      <c r="B56" s="17">
        <v>61009</v>
      </c>
      <c r="C56" s="18">
        <v>43801</v>
      </c>
      <c r="D56" s="19" t="s">
        <v>245</v>
      </c>
      <c r="E56" s="19" t="s">
        <v>157</v>
      </c>
      <c r="F56" s="20">
        <v>20</v>
      </c>
    </row>
    <row r="57" spans="2:6" x14ac:dyDescent="0.2">
      <c r="B57" s="17">
        <v>61010</v>
      </c>
      <c r="C57" s="18">
        <v>43801</v>
      </c>
      <c r="D57" s="19" t="s">
        <v>245</v>
      </c>
      <c r="E57" s="19" t="s">
        <v>201</v>
      </c>
      <c r="F57" s="20">
        <v>17</v>
      </c>
    </row>
    <row r="58" spans="2:6" x14ac:dyDescent="0.2">
      <c r="B58" s="17">
        <v>61011</v>
      </c>
      <c r="C58" s="18">
        <v>43801</v>
      </c>
      <c r="D58" s="19" t="s">
        <v>245</v>
      </c>
      <c r="E58" s="19" t="s">
        <v>184</v>
      </c>
      <c r="F58" s="20">
        <v>17</v>
      </c>
    </row>
    <row r="59" spans="2:6" x14ac:dyDescent="0.2">
      <c r="B59" s="17">
        <v>61012</v>
      </c>
      <c r="C59" s="18">
        <v>43801</v>
      </c>
      <c r="D59" s="19" t="s">
        <v>245</v>
      </c>
      <c r="E59" s="19" t="s">
        <v>6</v>
      </c>
      <c r="F59" s="20">
        <v>21</v>
      </c>
    </row>
    <row r="60" spans="2:6" x14ac:dyDescent="0.2">
      <c r="B60" s="17">
        <v>61013</v>
      </c>
      <c r="C60" s="18">
        <v>43801</v>
      </c>
      <c r="D60" s="19" t="s">
        <v>245</v>
      </c>
      <c r="E60" s="19" t="s">
        <v>181</v>
      </c>
      <c r="F60" s="20">
        <v>17</v>
      </c>
    </row>
    <row r="61" spans="2:6" x14ac:dyDescent="0.2">
      <c r="B61" s="17">
        <v>61014</v>
      </c>
      <c r="C61" s="18">
        <v>43802</v>
      </c>
      <c r="D61" s="19" t="s">
        <v>245</v>
      </c>
      <c r="E61" s="19" t="s">
        <v>157</v>
      </c>
      <c r="F61" s="20">
        <v>20</v>
      </c>
    </row>
    <row r="62" spans="2:6" x14ac:dyDescent="0.2">
      <c r="B62" s="17">
        <v>61015</v>
      </c>
      <c r="C62" s="18">
        <v>43802</v>
      </c>
      <c r="D62" s="19" t="s">
        <v>245</v>
      </c>
      <c r="E62" s="19" t="s">
        <v>6</v>
      </c>
      <c r="F62" s="20">
        <v>21</v>
      </c>
    </row>
    <row r="63" spans="2:6" x14ac:dyDescent="0.2">
      <c r="B63" s="17">
        <v>61016</v>
      </c>
      <c r="C63" s="18">
        <v>43802</v>
      </c>
      <c r="D63" s="19" t="s">
        <v>245</v>
      </c>
      <c r="E63" s="19" t="s">
        <v>254</v>
      </c>
      <c r="F63" s="20">
        <v>16</v>
      </c>
    </row>
    <row r="64" spans="2:6" x14ac:dyDescent="0.2">
      <c r="B64" s="17">
        <v>61017</v>
      </c>
      <c r="C64" s="18">
        <v>43802</v>
      </c>
      <c r="D64" s="19" t="s">
        <v>245</v>
      </c>
      <c r="E64" s="19" t="s">
        <v>145</v>
      </c>
      <c r="F64" s="20">
        <v>21</v>
      </c>
    </row>
    <row r="65" spans="2:6" x14ac:dyDescent="0.2">
      <c r="B65" s="17">
        <v>61018</v>
      </c>
      <c r="C65" s="18">
        <v>43802</v>
      </c>
      <c r="D65" s="19" t="s">
        <v>245</v>
      </c>
      <c r="E65" s="19" t="s">
        <v>181</v>
      </c>
      <c r="F65" s="20">
        <v>17</v>
      </c>
    </row>
    <row r="66" spans="2:6" x14ac:dyDescent="0.2">
      <c r="B66" s="17">
        <v>61019</v>
      </c>
      <c r="C66" s="18">
        <v>43802</v>
      </c>
      <c r="D66" s="19" t="s">
        <v>245</v>
      </c>
      <c r="E66" s="19" t="s">
        <v>20</v>
      </c>
      <c r="F66" s="20">
        <v>17</v>
      </c>
    </row>
    <row r="67" spans="2:6" x14ac:dyDescent="0.2">
      <c r="B67" s="17">
        <v>61020</v>
      </c>
      <c r="C67" s="18">
        <v>43802</v>
      </c>
      <c r="D67" s="19" t="s">
        <v>245</v>
      </c>
      <c r="E67" s="19" t="s">
        <v>43</v>
      </c>
      <c r="F67" s="20">
        <v>17</v>
      </c>
    </row>
    <row r="68" spans="2:6" x14ac:dyDescent="0.2">
      <c r="B68" s="17">
        <v>61021</v>
      </c>
      <c r="C68" s="18">
        <v>43802</v>
      </c>
      <c r="D68" s="19" t="s">
        <v>245</v>
      </c>
      <c r="E68" s="19" t="s">
        <v>6</v>
      </c>
      <c r="F68" s="20">
        <v>21</v>
      </c>
    </row>
    <row r="69" spans="2:6" x14ac:dyDescent="0.2">
      <c r="B69" s="17">
        <v>61022</v>
      </c>
      <c r="C69" s="18">
        <v>43802</v>
      </c>
      <c r="D69" s="19" t="s">
        <v>245</v>
      </c>
      <c r="E69" s="19" t="s">
        <v>157</v>
      </c>
      <c r="F69" s="20">
        <v>20</v>
      </c>
    </row>
    <row r="70" spans="2:6" x14ac:dyDescent="0.2">
      <c r="B70" s="17">
        <v>61023</v>
      </c>
      <c r="C70" s="18">
        <v>43802</v>
      </c>
      <c r="D70" s="19" t="s">
        <v>245</v>
      </c>
      <c r="E70" s="19" t="s">
        <v>254</v>
      </c>
      <c r="F70" s="20">
        <v>16</v>
      </c>
    </row>
    <row r="71" spans="2:6" x14ac:dyDescent="0.2">
      <c r="B71" s="17">
        <v>61024</v>
      </c>
      <c r="C71" s="18">
        <v>43802</v>
      </c>
      <c r="D71" s="19" t="s">
        <v>262</v>
      </c>
      <c r="E71" s="19" t="s">
        <v>145</v>
      </c>
      <c r="F71" s="20">
        <v>21</v>
      </c>
    </row>
    <row r="72" spans="2:6" x14ac:dyDescent="0.2">
      <c r="B72" s="17">
        <v>61025</v>
      </c>
      <c r="C72" s="18">
        <v>43802</v>
      </c>
      <c r="D72" s="19" t="s">
        <v>245</v>
      </c>
      <c r="E72" s="19" t="s">
        <v>144</v>
      </c>
      <c r="F72" s="20">
        <v>17</v>
      </c>
    </row>
    <row r="73" spans="2:6" x14ac:dyDescent="0.2">
      <c r="B73" s="17">
        <v>61026</v>
      </c>
      <c r="C73" s="18">
        <v>43802</v>
      </c>
      <c r="D73" s="19" t="s">
        <v>245</v>
      </c>
      <c r="E73" s="19" t="s">
        <v>181</v>
      </c>
      <c r="F73" s="20">
        <v>17</v>
      </c>
    </row>
    <row r="74" spans="2:6" x14ac:dyDescent="0.2">
      <c r="B74" s="17">
        <v>61027</v>
      </c>
      <c r="C74" s="18">
        <v>43802</v>
      </c>
      <c r="D74" s="19" t="s">
        <v>262</v>
      </c>
      <c r="E74" s="19" t="s">
        <v>20</v>
      </c>
      <c r="F74" s="20">
        <v>17</v>
      </c>
    </row>
    <row r="75" spans="2:6" x14ac:dyDescent="0.2">
      <c r="B75" s="17">
        <v>61028</v>
      </c>
      <c r="C75" s="18">
        <v>43802</v>
      </c>
      <c r="D75" s="19" t="s">
        <v>245</v>
      </c>
      <c r="E75" s="19" t="s">
        <v>43</v>
      </c>
      <c r="F75" s="20">
        <v>17</v>
      </c>
    </row>
    <row r="76" spans="2:6" x14ac:dyDescent="0.2">
      <c r="B76" s="17">
        <v>61029</v>
      </c>
      <c r="C76" s="18">
        <v>43802</v>
      </c>
      <c r="D76" s="19" t="s">
        <v>263</v>
      </c>
      <c r="E76" s="19" t="s">
        <v>6</v>
      </c>
      <c r="F76" s="20">
        <v>21</v>
      </c>
    </row>
    <row r="77" spans="2:6" x14ac:dyDescent="0.2">
      <c r="B77" s="17">
        <v>61030</v>
      </c>
      <c r="C77" s="18">
        <v>43802</v>
      </c>
      <c r="D77" s="19" t="s">
        <v>245</v>
      </c>
      <c r="E77" s="19" t="s">
        <v>157</v>
      </c>
      <c r="F77" s="20">
        <v>20</v>
      </c>
    </row>
    <row r="78" spans="2:6" x14ac:dyDescent="0.2">
      <c r="B78" s="17">
        <v>61031</v>
      </c>
      <c r="C78" s="18">
        <v>43802</v>
      </c>
      <c r="D78" s="19" t="s">
        <v>245</v>
      </c>
      <c r="E78" s="19" t="s">
        <v>254</v>
      </c>
      <c r="F78" s="20">
        <v>16</v>
      </c>
    </row>
    <row r="79" spans="2:6" x14ac:dyDescent="0.2">
      <c r="B79" s="17">
        <v>61032</v>
      </c>
      <c r="C79" s="18">
        <v>43802</v>
      </c>
      <c r="D79" s="19" t="s">
        <v>245</v>
      </c>
      <c r="E79" s="19" t="s">
        <v>184</v>
      </c>
      <c r="F79" s="20">
        <v>17</v>
      </c>
    </row>
    <row r="80" spans="2:6" x14ac:dyDescent="0.2">
      <c r="B80" s="17">
        <v>61033</v>
      </c>
      <c r="C80" s="18">
        <v>43802</v>
      </c>
      <c r="D80" s="19" t="s">
        <v>245</v>
      </c>
      <c r="E80" s="19" t="s">
        <v>181</v>
      </c>
      <c r="F80" s="20">
        <v>17</v>
      </c>
    </row>
    <row r="81" spans="2:6" x14ac:dyDescent="0.2">
      <c r="B81" s="17">
        <v>61034</v>
      </c>
      <c r="C81" s="18">
        <v>43802</v>
      </c>
      <c r="D81" s="19" t="s">
        <v>245</v>
      </c>
      <c r="E81" s="19" t="s">
        <v>145</v>
      </c>
      <c r="F81" s="20">
        <v>21</v>
      </c>
    </row>
    <row r="82" spans="2:6" x14ac:dyDescent="0.2">
      <c r="B82" s="17">
        <v>61035</v>
      </c>
      <c r="C82" s="18">
        <v>43802</v>
      </c>
      <c r="D82" s="19" t="s">
        <v>245</v>
      </c>
      <c r="E82" s="19" t="s">
        <v>43</v>
      </c>
      <c r="F82" s="20">
        <v>17</v>
      </c>
    </row>
    <row r="83" spans="2:6" x14ac:dyDescent="0.2">
      <c r="B83" s="17">
        <v>61036</v>
      </c>
      <c r="C83" s="18">
        <v>43802</v>
      </c>
      <c r="D83" s="19" t="s">
        <v>245</v>
      </c>
      <c r="E83" s="19" t="s">
        <v>144</v>
      </c>
      <c r="F83" s="20">
        <v>17</v>
      </c>
    </row>
    <row r="84" spans="2:6" x14ac:dyDescent="0.2">
      <c r="B84" s="17">
        <v>61037</v>
      </c>
      <c r="C84" s="18">
        <v>43802</v>
      </c>
      <c r="D84" s="19" t="s">
        <v>245</v>
      </c>
      <c r="E84" s="19" t="s">
        <v>184</v>
      </c>
      <c r="F84" s="20">
        <v>17</v>
      </c>
    </row>
    <row r="85" spans="2:6" x14ac:dyDescent="0.2">
      <c r="B85" s="17">
        <v>61038</v>
      </c>
      <c r="C85" s="18">
        <v>43802</v>
      </c>
      <c r="D85" s="19" t="s">
        <v>245</v>
      </c>
      <c r="E85" s="19" t="s">
        <v>157</v>
      </c>
      <c r="F85" s="20">
        <v>20</v>
      </c>
    </row>
    <row r="86" spans="2:6" x14ac:dyDescent="0.2">
      <c r="B86" s="17">
        <v>61039</v>
      </c>
      <c r="C86" s="18">
        <v>43802</v>
      </c>
      <c r="D86" s="19" t="s">
        <v>262</v>
      </c>
      <c r="E86" s="19" t="s">
        <v>20</v>
      </c>
      <c r="F86" s="20">
        <v>17</v>
      </c>
    </row>
    <row r="87" spans="2:6" x14ac:dyDescent="0.2">
      <c r="B87" s="17">
        <v>61040</v>
      </c>
      <c r="C87" s="18">
        <v>43802</v>
      </c>
      <c r="D87" s="19" t="s">
        <v>245</v>
      </c>
      <c r="E87" s="19" t="s">
        <v>254</v>
      </c>
      <c r="F87" s="20">
        <v>16</v>
      </c>
    </row>
    <row r="88" spans="2:6" x14ac:dyDescent="0.2">
      <c r="B88" s="17">
        <v>61041</v>
      </c>
      <c r="C88" s="18">
        <v>43802</v>
      </c>
      <c r="D88" s="19" t="s">
        <v>245</v>
      </c>
      <c r="E88" s="19" t="s">
        <v>6</v>
      </c>
      <c r="F88" s="20">
        <v>21</v>
      </c>
    </row>
    <row r="89" spans="2:6" x14ac:dyDescent="0.2">
      <c r="B89" s="17">
        <v>61042</v>
      </c>
      <c r="C89" s="18">
        <v>43802</v>
      </c>
      <c r="D89" s="19" t="s">
        <v>245</v>
      </c>
      <c r="E89" s="19" t="s">
        <v>181</v>
      </c>
      <c r="F89" s="20">
        <v>17</v>
      </c>
    </row>
    <row r="90" spans="2:6" x14ac:dyDescent="0.2">
      <c r="B90" s="17">
        <v>61043</v>
      </c>
      <c r="C90" s="18">
        <v>43802</v>
      </c>
      <c r="D90" s="19" t="s">
        <v>245</v>
      </c>
      <c r="E90" s="19" t="s">
        <v>254</v>
      </c>
      <c r="F90" s="20">
        <v>16</v>
      </c>
    </row>
    <row r="91" spans="2:6" x14ac:dyDescent="0.2">
      <c r="B91" s="17">
        <v>61044</v>
      </c>
      <c r="C91" s="18">
        <v>43802</v>
      </c>
      <c r="D91" s="19" t="s">
        <v>245</v>
      </c>
      <c r="E91" s="19" t="s">
        <v>43</v>
      </c>
      <c r="F91" s="20">
        <v>17</v>
      </c>
    </row>
    <row r="92" spans="2:6" x14ac:dyDescent="0.2">
      <c r="B92" s="17">
        <v>61045</v>
      </c>
      <c r="C92" s="18">
        <v>43802</v>
      </c>
      <c r="D92" s="19" t="s">
        <v>262</v>
      </c>
      <c r="E92" s="19" t="s">
        <v>144</v>
      </c>
      <c r="F92" s="20">
        <v>17</v>
      </c>
    </row>
    <row r="93" spans="2:6" x14ac:dyDescent="0.2">
      <c r="B93" s="17">
        <v>61046</v>
      </c>
      <c r="C93" s="18">
        <v>43802</v>
      </c>
      <c r="D93" s="19" t="s">
        <v>262</v>
      </c>
      <c r="E93" s="19" t="s">
        <v>20</v>
      </c>
      <c r="F93" s="20">
        <v>17</v>
      </c>
    </row>
    <row r="94" spans="2:6" x14ac:dyDescent="0.2">
      <c r="B94" s="17">
        <v>61047</v>
      </c>
      <c r="C94" s="18">
        <v>43802</v>
      </c>
      <c r="D94" s="19" t="s">
        <v>245</v>
      </c>
      <c r="E94" s="19" t="s">
        <v>184</v>
      </c>
      <c r="F94" s="20">
        <v>17</v>
      </c>
    </row>
    <row r="95" spans="2:6" x14ac:dyDescent="0.2">
      <c r="B95" s="17">
        <v>61048</v>
      </c>
      <c r="C95" s="18">
        <v>43802</v>
      </c>
      <c r="D95" s="19" t="s">
        <v>245</v>
      </c>
      <c r="E95" s="19" t="s">
        <v>181</v>
      </c>
      <c r="F95" s="20">
        <v>17</v>
      </c>
    </row>
    <row r="96" spans="2:6" x14ac:dyDescent="0.2">
      <c r="B96" s="17">
        <v>61049</v>
      </c>
      <c r="C96" s="18">
        <v>43802</v>
      </c>
      <c r="D96" s="19" t="s">
        <v>264</v>
      </c>
      <c r="E96" s="19" t="s">
        <v>6</v>
      </c>
      <c r="F96" s="20">
        <v>21</v>
      </c>
    </row>
    <row r="97" spans="2:6" x14ac:dyDescent="0.2">
      <c r="B97" s="17">
        <v>61050</v>
      </c>
      <c r="C97" s="18">
        <v>43802</v>
      </c>
      <c r="D97" s="19" t="s">
        <v>245</v>
      </c>
      <c r="E97" s="19" t="s">
        <v>43</v>
      </c>
      <c r="F97" s="20">
        <v>17</v>
      </c>
    </row>
    <row r="98" spans="2:6" x14ac:dyDescent="0.2">
      <c r="B98" s="17">
        <v>61051</v>
      </c>
      <c r="C98" s="18">
        <v>43802</v>
      </c>
      <c r="D98" s="19" t="s">
        <v>245</v>
      </c>
      <c r="E98" s="19" t="s">
        <v>184</v>
      </c>
      <c r="F98" s="20">
        <v>17</v>
      </c>
    </row>
    <row r="99" spans="2:6" x14ac:dyDescent="0.2">
      <c r="B99" s="17">
        <v>61052</v>
      </c>
      <c r="C99" s="18">
        <v>43802</v>
      </c>
      <c r="D99" s="19" t="s">
        <v>245</v>
      </c>
      <c r="E99" s="19" t="s">
        <v>254</v>
      </c>
      <c r="F99" s="20">
        <v>16</v>
      </c>
    </row>
    <row r="100" spans="2:6" x14ac:dyDescent="0.2">
      <c r="B100" s="17">
        <v>61053</v>
      </c>
      <c r="C100" s="18">
        <v>43802</v>
      </c>
      <c r="D100" s="19" t="s">
        <v>245</v>
      </c>
      <c r="E100" s="19" t="s">
        <v>8</v>
      </c>
      <c r="F100" s="20">
        <v>21</v>
      </c>
    </row>
    <row r="101" spans="2:6" x14ac:dyDescent="0.2">
      <c r="B101" s="17">
        <v>61054</v>
      </c>
      <c r="C101" s="18">
        <v>43802</v>
      </c>
      <c r="D101" s="19" t="s">
        <v>262</v>
      </c>
      <c r="E101" s="19" t="s">
        <v>43</v>
      </c>
      <c r="F101" s="20">
        <v>17</v>
      </c>
    </row>
    <row r="102" spans="2:6" x14ac:dyDescent="0.2">
      <c r="B102" s="17">
        <v>61055</v>
      </c>
      <c r="C102" s="18">
        <v>43802</v>
      </c>
      <c r="D102" s="19" t="s">
        <v>263</v>
      </c>
      <c r="E102" s="19" t="s">
        <v>6</v>
      </c>
      <c r="F102" s="20">
        <v>21</v>
      </c>
    </row>
    <row r="103" spans="2:6" x14ac:dyDescent="0.2">
      <c r="B103" s="17">
        <v>61056</v>
      </c>
      <c r="C103" s="18">
        <v>43803</v>
      </c>
      <c r="D103" s="19" t="s">
        <v>221</v>
      </c>
      <c r="E103" s="19" t="s">
        <v>8</v>
      </c>
      <c r="F103" s="20">
        <v>21</v>
      </c>
    </row>
    <row r="104" spans="2:6" x14ac:dyDescent="0.2">
      <c r="B104" s="17">
        <v>61057</v>
      </c>
      <c r="C104" s="18">
        <v>43803</v>
      </c>
      <c r="D104" s="19" t="s">
        <v>221</v>
      </c>
      <c r="E104" s="19" t="s">
        <v>13</v>
      </c>
      <c r="F104" s="20">
        <v>17</v>
      </c>
    </row>
    <row r="105" spans="2:6" x14ac:dyDescent="0.2">
      <c r="B105" s="17">
        <v>61058</v>
      </c>
      <c r="C105" s="18">
        <v>43803</v>
      </c>
      <c r="D105" s="19" t="s">
        <v>263</v>
      </c>
      <c r="E105" s="19" t="s">
        <v>6</v>
      </c>
      <c r="F105" s="20">
        <v>21</v>
      </c>
    </row>
    <row r="106" spans="2:6" x14ac:dyDescent="0.2">
      <c r="B106" s="17">
        <v>61059</v>
      </c>
      <c r="C106" s="18">
        <v>43803</v>
      </c>
      <c r="D106" s="19" t="s">
        <v>263</v>
      </c>
      <c r="E106" s="19" t="s">
        <v>6</v>
      </c>
      <c r="F106" s="20">
        <v>21</v>
      </c>
    </row>
    <row r="107" spans="2:6" x14ac:dyDescent="0.2">
      <c r="B107" s="17">
        <v>61060</v>
      </c>
      <c r="C107" s="18">
        <v>43803</v>
      </c>
      <c r="D107" s="19" t="s">
        <v>221</v>
      </c>
      <c r="E107" s="19" t="s">
        <v>8</v>
      </c>
      <c r="F107" s="20">
        <v>21</v>
      </c>
    </row>
    <row r="108" spans="2:6" x14ac:dyDescent="0.2">
      <c r="B108" s="17">
        <v>61061</v>
      </c>
      <c r="C108" s="18">
        <v>43803</v>
      </c>
      <c r="D108" s="19" t="s">
        <v>221</v>
      </c>
      <c r="E108" s="19" t="s">
        <v>13</v>
      </c>
      <c r="F108" s="20">
        <v>17</v>
      </c>
    </row>
    <row r="109" spans="2:6" x14ac:dyDescent="0.2">
      <c r="B109" s="17">
        <v>61062</v>
      </c>
      <c r="C109" s="18">
        <v>43803</v>
      </c>
      <c r="D109" s="19" t="s">
        <v>161</v>
      </c>
      <c r="E109" s="19" t="s">
        <v>64</v>
      </c>
      <c r="F109" s="20">
        <v>14</v>
      </c>
    </row>
    <row r="110" spans="2:6" x14ac:dyDescent="0.2">
      <c r="B110" s="17">
        <v>61063</v>
      </c>
      <c r="C110" s="18">
        <v>43803</v>
      </c>
      <c r="D110" s="19" t="s">
        <v>221</v>
      </c>
      <c r="E110" s="19" t="s">
        <v>6</v>
      </c>
      <c r="F110" s="20">
        <v>21</v>
      </c>
    </row>
    <row r="111" spans="2:6" x14ac:dyDescent="0.2">
      <c r="B111" s="17">
        <v>61064</v>
      </c>
      <c r="C111" s="18">
        <v>43803</v>
      </c>
      <c r="D111" s="19" t="s">
        <v>221</v>
      </c>
      <c r="E111" s="19" t="s">
        <v>13</v>
      </c>
      <c r="F111" s="20">
        <v>17</v>
      </c>
    </row>
    <row r="112" spans="2:6" x14ac:dyDescent="0.2">
      <c r="B112" s="17">
        <v>61065</v>
      </c>
      <c r="C112" s="18">
        <v>43803</v>
      </c>
      <c r="D112" s="19" t="s">
        <v>221</v>
      </c>
      <c r="E112" s="19" t="s">
        <v>145</v>
      </c>
      <c r="F112" s="20">
        <v>21</v>
      </c>
    </row>
    <row r="113" spans="2:6" x14ac:dyDescent="0.2">
      <c r="B113" s="17">
        <v>61066</v>
      </c>
      <c r="C113" s="18">
        <v>43804</v>
      </c>
      <c r="D113" s="19" t="s">
        <v>265</v>
      </c>
      <c r="E113" s="19" t="s">
        <v>6</v>
      </c>
      <c r="F113" s="20">
        <v>21</v>
      </c>
    </row>
    <row r="114" spans="2:6" x14ac:dyDescent="0.2">
      <c r="B114" s="17">
        <v>61067</v>
      </c>
      <c r="C114" s="18">
        <v>43809</v>
      </c>
      <c r="D114" s="19" t="s">
        <v>265</v>
      </c>
      <c r="E114" s="19" t="s">
        <v>145</v>
      </c>
      <c r="F114" s="20">
        <v>21</v>
      </c>
    </row>
    <row r="115" spans="2:6" x14ac:dyDescent="0.2">
      <c r="B115" s="17">
        <v>61068</v>
      </c>
      <c r="C115" s="18">
        <v>43804</v>
      </c>
      <c r="D115" s="19" t="s">
        <v>265</v>
      </c>
      <c r="E115" s="19" t="s">
        <v>8</v>
      </c>
      <c r="F115" s="20">
        <v>21</v>
      </c>
    </row>
    <row r="116" spans="2:6" x14ac:dyDescent="0.2">
      <c r="B116" s="17">
        <v>61069</v>
      </c>
      <c r="C116" s="18">
        <v>43809</v>
      </c>
      <c r="D116" s="19" t="s">
        <v>265</v>
      </c>
      <c r="E116" s="19" t="s">
        <v>8</v>
      </c>
      <c r="F116" s="20">
        <v>21</v>
      </c>
    </row>
    <row r="117" spans="2:6" x14ac:dyDescent="0.2">
      <c r="B117" s="17">
        <v>61070</v>
      </c>
      <c r="C117" s="18" t="s">
        <v>27</v>
      </c>
      <c r="D117" s="19"/>
      <c r="E117" s="19"/>
      <c r="F117" s="20"/>
    </row>
    <row r="118" spans="2:6" x14ac:dyDescent="0.2">
      <c r="B118" s="17">
        <v>61071</v>
      </c>
      <c r="C118" s="18" t="s">
        <v>27</v>
      </c>
      <c r="D118" s="19"/>
      <c r="E118" s="19"/>
      <c r="F118" s="20"/>
    </row>
    <row r="119" spans="2:6" x14ac:dyDescent="0.2">
      <c r="B119" s="17">
        <v>61072</v>
      </c>
      <c r="C119" s="18" t="s">
        <v>27</v>
      </c>
      <c r="D119" s="19"/>
      <c r="E119" s="19"/>
      <c r="F119" s="20"/>
    </row>
    <row r="120" spans="2:6" x14ac:dyDescent="0.2">
      <c r="B120" s="17">
        <v>61073</v>
      </c>
      <c r="C120" s="18" t="s">
        <v>27</v>
      </c>
      <c r="D120" s="19"/>
      <c r="E120" s="19"/>
      <c r="F120" s="20"/>
    </row>
    <row r="121" spans="2:6" x14ac:dyDescent="0.2">
      <c r="B121" s="17">
        <v>61074</v>
      </c>
      <c r="C121" s="18" t="s">
        <v>27</v>
      </c>
      <c r="D121" s="19"/>
      <c r="E121" s="19"/>
      <c r="F121" s="20"/>
    </row>
    <row r="122" spans="2:6" x14ac:dyDescent="0.2">
      <c r="B122" s="17">
        <v>61075</v>
      </c>
      <c r="C122" s="18">
        <v>43805</v>
      </c>
      <c r="D122" s="19" t="s">
        <v>266</v>
      </c>
      <c r="E122" s="19" t="s">
        <v>8</v>
      </c>
      <c r="F122" s="20">
        <v>21</v>
      </c>
    </row>
    <row r="123" spans="2:6" x14ac:dyDescent="0.2">
      <c r="B123" s="17">
        <v>61076</v>
      </c>
      <c r="C123" s="18">
        <v>43805</v>
      </c>
      <c r="D123" s="19" t="s">
        <v>262</v>
      </c>
      <c r="E123" s="19" t="s">
        <v>145</v>
      </c>
      <c r="F123" s="20">
        <v>21</v>
      </c>
    </row>
    <row r="124" spans="2:6" x14ac:dyDescent="0.2">
      <c r="B124" s="17">
        <v>61077</v>
      </c>
      <c r="C124" s="18">
        <v>43805</v>
      </c>
      <c r="D124" s="19" t="s">
        <v>262</v>
      </c>
      <c r="E124" s="19" t="s">
        <v>8</v>
      </c>
      <c r="F124" s="20">
        <v>21</v>
      </c>
    </row>
    <row r="125" spans="2:6" x14ac:dyDescent="0.2">
      <c r="B125" s="17">
        <v>61078</v>
      </c>
      <c r="C125" s="18">
        <v>43805</v>
      </c>
      <c r="D125" s="19" t="s">
        <v>262</v>
      </c>
      <c r="E125" s="19" t="s">
        <v>6</v>
      </c>
      <c r="F125" s="20">
        <v>21</v>
      </c>
    </row>
    <row r="126" spans="2:6" x14ac:dyDescent="0.2">
      <c r="B126" s="17">
        <v>61079</v>
      </c>
      <c r="C126" s="18">
        <v>43805</v>
      </c>
      <c r="D126" s="19" t="s">
        <v>262</v>
      </c>
      <c r="E126" s="19" t="s">
        <v>217</v>
      </c>
      <c r="F126" s="20">
        <v>20</v>
      </c>
    </row>
    <row r="127" spans="2:6" x14ac:dyDescent="0.2">
      <c r="B127" s="17">
        <v>61080</v>
      </c>
      <c r="C127" s="18">
        <v>43805</v>
      </c>
      <c r="D127" s="19" t="s">
        <v>262</v>
      </c>
      <c r="E127" s="19" t="s">
        <v>129</v>
      </c>
      <c r="F127" s="20">
        <v>14</v>
      </c>
    </row>
    <row r="128" spans="2:6" x14ac:dyDescent="0.2">
      <c r="B128" s="17">
        <v>61081</v>
      </c>
      <c r="C128" s="18">
        <v>43808</v>
      </c>
      <c r="D128" s="19" t="s">
        <v>262</v>
      </c>
      <c r="E128" s="19" t="s">
        <v>8</v>
      </c>
      <c r="F128" s="20">
        <v>21</v>
      </c>
    </row>
    <row r="129" spans="2:6" x14ac:dyDescent="0.2">
      <c r="B129" s="17">
        <v>61082</v>
      </c>
      <c r="C129" s="18">
        <v>43808</v>
      </c>
      <c r="D129" s="19" t="s">
        <v>262</v>
      </c>
      <c r="E129" s="19" t="s">
        <v>145</v>
      </c>
      <c r="F129" s="20">
        <v>21</v>
      </c>
    </row>
    <row r="130" spans="2:6" x14ac:dyDescent="0.2">
      <c r="B130" s="17">
        <v>61083</v>
      </c>
      <c r="C130" s="18">
        <v>43808</v>
      </c>
      <c r="D130" s="19" t="s">
        <v>262</v>
      </c>
      <c r="E130" s="19" t="s">
        <v>6</v>
      </c>
      <c r="F130" s="20">
        <v>21</v>
      </c>
    </row>
    <row r="131" spans="2:6" x14ac:dyDescent="0.2">
      <c r="B131" s="17">
        <v>61084</v>
      </c>
      <c r="C131" s="18">
        <v>43808</v>
      </c>
      <c r="D131" s="19" t="s">
        <v>262</v>
      </c>
      <c r="E131" s="19" t="s">
        <v>145</v>
      </c>
      <c r="F131" s="20">
        <v>21</v>
      </c>
    </row>
    <row r="132" spans="2:6" x14ac:dyDescent="0.2">
      <c r="B132" s="17">
        <v>61085</v>
      </c>
      <c r="C132" s="18">
        <v>43808</v>
      </c>
      <c r="D132" s="19" t="s">
        <v>262</v>
      </c>
      <c r="E132" s="19" t="s">
        <v>6</v>
      </c>
      <c r="F132" s="20">
        <v>21</v>
      </c>
    </row>
    <row r="133" spans="2:6" x14ac:dyDescent="0.2">
      <c r="B133" s="17">
        <v>61086</v>
      </c>
      <c r="C133" s="18">
        <v>43809</v>
      </c>
      <c r="D133" s="19" t="s">
        <v>161</v>
      </c>
      <c r="E133" s="19" t="s">
        <v>145</v>
      </c>
      <c r="F133" s="20">
        <v>21</v>
      </c>
    </row>
    <row r="134" spans="2:6" x14ac:dyDescent="0.2">
      <c r="B134" s="17">
        <v>61087</v>
      </c>
      <c r="C134" s="18">
        <v>43809</v>
      </c>
      <c r="D134" s="19" t="s">
        <v>161</v>
      </c>
      <c r="E134" s="19" t="s">
        <v>8</v>
      </c>
      <c r="F134" s="20">
        <v>21</v>
      </c>
    </row>
    <row r="135" spans="2:6" x14ac:dyDescent="0.2">
      <c r="B135" s="17">
        <v>61088</v>
      </c>
      <c r="C135" s="18">
        <v>43809</v>
      </c>
      <c r="D135" s="19" t="s">
        <v>161</v>
      </c>
      <c r="E135" s="19" t="s">
        <v>6</v>
      </c>
      <c r="F135" s="20">
        <v>21</v>
      </c>
    </row>
    <row r="136" spans="2:6" x14ac:dyDescent="0.2">
      <c r="B136" s="17">
        <v>61089</v>
      </c>
      <c r="C136" s="18">
        <v>43809</v>
      </c>
      <c r="D136" s="19" t="s">
        <v>161</v>
      </c>
      <c r="E136" s="19" t="s">
        <v>13</v>
      </c>
      <c r="F136" s="20">
        <v>17</v>
      </c>
    </row>
    <row r="137" spans="2:6" x14ac:dyDescent="0.2">
      <c r="B137" s="17">
        <v>61090</v>
      </c>
      <c r="C137" s="18">
        <v>43809</v>
      </c>
      <c r="D137" s="19" t="s">
        <v>161</v>
      </c>
      <c r="E137" s="19" t="s">
        <v>145</v>
      </c>
      <c r="F137" s="20">
        <v>21</v>
      </c>
    </row>
    <row r="138" spans="2:6" x14ac:dyDescent="0.2">
      <c r="B138" s="17">
        <v>61091</v>
      </c>
      <c r="C138" s="18">
        <v>43809</v>
      </c>
      <c r="D138" s="19" t="s">
        <v>161</v>
      </c>
      <c r="E138" s="19" t="s">
        <v>217</v>
      </c>
      <c r="F138" s="20">
        <v>20</v>
      </c>
    </row>
    <row r="139" spans="2:6" x14ac:dyDescent="0.2">
      <c r="B139" s="17">
        <v>61092</v>
      </c>
      <c r="C139" s="18">
        <v>43809</v>
      </c>
      <c r="D139" s="19" t="s">
        <v>161</v>
      </c>
      <c r="E139" s="19" t="s">
        <v>6</v>
      </c>
      <c r="F139" s="20">
        <v>21</v>
      </c>
    </row>
    <row r="140" spans="2:6" x14ac:dyDescent="0.2">
      <c r="B140" s="17">
        <v>61093</v>
      </c>
      <c r="C140" s="18">
        <v>43809</v>
      </c>
      <c r="D140" s="19" t="s">
        <v>161</v>
      </c>
      <c r="E140" s="19" t="s">
        <v>8</v>
      </c>
      <c r="F140" s="20">
        <v>21</v>
      </c>
    </row>
    <row r="141" spans="2:6" x14ac:dyDescent="0.2">
      <c r="B141" s="17">
        <v>61094</v>
      </c>
      <c r="C141" s="18">
        <v>43809</v>
      </c>
      <c r="D141" s="19" t="s">
        <v>161</v>
      </c>
      <c r="E141" s="19" t="s">
        <v>62</v>
      </c>
      <c r="F141" s="20">
        <v>15</v>
      </c>
    </row>
    <row r="142" spans="2:6" x14ac:dyDescent="0.2">
      <c r="B142" s="17">
        <v>61095</v>
      </c>
      <c r="C142" s="18">
        <v>43809</v>
      </c>
      <c r="D142" s="19" t="s">
        <v>161</v>
      </c>
      <c r="E142" s="19" t="s">
        <v>43</v>
      </c>
      <c r="F142" s="20">
        <v>17</v>
      </c>
    </row>
    <row r="143" spans="2:6" x14ac:dyDescent="0.2">
      <c r="B143" s="17">
        <v>61096</v>
      </c>
      <c r="C143" s="18">
        <v>43809</v>
      </c>
      <c r="D143" s="19" t="s">
        <v>161</v>
      </c>
      <c r="E143" s="19" t="s">
        <v>13</v>
      </c>
      <c r="F143" s="20">
        <v>17</v>
      </c>
    </row>
    <row r="144" spans="2:6" x14ac:dyDescent="0.2">
      <c r="B144" s="17">
        <v>61097</v>
      </c>
      <c r="C144" s="18">
        <v>43809</v>
      </c>
      <c r="D144" s="19" t="s">
        <v>161</v>
      </c>
      <c r="E144" s="19" t="s">
        <v>217</v>
      </c>
      <c r="F144" s="20">
        <v>20</v>
      </c>
    </row>
    <row r="145" spans="2:6" x14ac:dyDescent="0.2">
      <c r="B145" s="17">
        <v>61098</v>
      </c>
      <c r="C145" s="18">
        <v>43809</v>
      </c>
      <c r="D145" s="19" t="s">
        <v>161</v>
      </c>
      <c r="E145" s="19" t="s">
        <v>43</v>
      </c>
      <c r="F145" s="20">
        <v>17</v>
      </c>
    </row>
    <row r="146" spans="2:6" x14ac:dyDescent="0.2">
      <c r="B146" s="17">
        <v>61099</v>
      </c>
      <c r="C146" s="18">
        <v>43809</v>
      </c>
      <c r="D146" s="19" t="s">
        <v>161</v>
      </c>
      <c r="E146" s="19" t="s">
        <v>62</v>
      </c>
      <c r="F146" s="20">
        <v>15</v>
      </c>
    </row>
    <row r="147" spans="2:6" x14ac:dyDescent="0.2">
      <c r="B147" s="17">
        <v>61100</v>
      </c>
      <c r="C147" s="18">
        <v>43809</v>
      </c>
      <c r="D147" s="19" t="s">
        <v>161</v>
      </c>
      <c r="E147" s="19" t="s">
        <v>13</v>
      </c>
      <c r="F147" s="20">
        <v>17</v>
      </c>
    </row>
    <row r="148" spans="2:6" x14ac:dyDescent="0.2">
      <c r="B148" s="17">
        <v>61101</v>
      </c>
      <c r="C148" s="18">
        <v>43809</v>
      </c>
      <c r="D148" s="19" t="s">
        <v>161</v>
      </c>
      <c r="E148" s="19" t="s">
        <v>145</v>
      </c>
      <c r="F148" s="20">
        <v>21</v>
      </c>
    </row>
    <row r="149" spans="2:6" x14ac:dyDescent="0.2">
      <c r="B149" s="17">
        <v>61102</v>
      </c>
      <c r="C149" s="18">
        <v>43809</v>
      </c>
      <c r="D149" s="19" t="s">
        <v>161</v>
      </c>
      <c r="E149" s="19" t="s">
        <v>8</v>
      </c>
      <c r="F149" s="20">
        <v>21</v>
      </c>
    </row>
    <row r="150" spans="2:6" x14ac:dyDescent="0.2">
      <c r="B150" s="17">
        <v>61103</v>
      </c>
      <c r="C150" s="18">
        <v>43809</v>
      </c>
      <c r="D150" s="19" t="s">
        <v>161</v>
      </c>
      <c r="E150" s="19" t="s">
        <v>6</v>
      </c>
      <c r="F150" s="20">
        <v>21</v>
      </c>
    </row>
    <row r="151" spans="2:6" x14ac:dyDescent="0.2">
      <c r="B151" s="17">
        <v>61104</v>
      </c>
      <c r="C151" s="18">
        <v>43809</v>
      </c>
      <c r="D151" s="19" t="s">
        <v>161</v>
      </c>
      <c r="E151" s="19" t="s">
        <v>217</v>
      </c>
      <c r="F151" s="20">
        <v>20</v>
      </c>
    </row>
    <row r="152" spans="2:6" x14ac:dyDescent="0.2">
      <c r="B152" s="17">
        <v>61105</v>
      </c>
      <c r="C152" s="18">
        <v>43809</v>
      </c>
      <c r="D152" s="19" t="s">
        <v>161</v>
      </c>
      <c r="E152" s="19" t="s">
        <v>43</v>
      </c>
      <c r="F152" s="20">
        <v>17</v>
      </c>
    </row>
    <row r="153" spans="2:6" x14ac:dyDescent="0.2">
      <c r="B153" s="17">
        <v>61106</v>
      </c>
      <c r="C153" s="18">
        <v>43809</v>
      </c>
      <c r="D153" s="19" t="s">
        <v>161</v>
      </c>
      <c r="E153" s="19" t="s">
        <v>62</v>
      </c>
      <c r="F153" s="20">
        <v>15</v>
      </c>
    </row>
    <row r="154" spans="2:6" x14ac:dyDescent="0.2">
      <c r="B154" s="17">
        <v>61107</v>
      </c>
      <c r="C154" s="18">
        <v>43809</v>
      </c>
      <c r="D154" s="19" t="s">
        <v>161</v>
      </c>
      <c r="E154" s="19" t="s">
        <v>13</v>
      </c>
      <c r="F154" s="20">
        <v>17</v>
      </c>
    </row>
    <row r="155" spans="2:6" x14ac:dyDescent="0.2">
      <c r="B155" s="17">
        <v>61108</v>
      </c>
      <c r="C155" s="18">
        <v>43809</v>
      </c>
      <c r="D155" s="19" t="s">
        <v>161</v>
      </c>
      <c r="E155" s="19" t="s">
        <v>145</v>
      </c>
      <c r="F155" s="20">
        <v>21</v>
      </c>
    </row>
    <row r="156" spans="2:6" x14ac:dyDescent="0.2">
      <c r="B156" s="17">
        <v>61109</v>
      </c>
      <c r="C156" s="18">
        <v>43809</v>
      </c>
      <c r="D156" s="19" t="s">
        <v>161</v>
      </c>
      <c r="E156" s="19" t="s">
        <v>8</v>
      </c>
      <c r="F156" s="20">
        <v>21</v>
      </c>
    </row>
    <row r="157" spans="2:6" x14ac:dyDescent="0.2">
      <c r="B157" s="17">
        <v>61110</v>
      </c>
      <c r="C157" s="18">
        <v>43809</v>
      </c>
      <c r="D157" s="19" t="s">
        <v>161</v>
      </c>
      <c r="E157" s="19" t="s">
        <v>6</v>
      </c>
      <c r="F157" s="20">
        <v>21</v>
      </c>
    </row>
    <row r="158" spans="2:6" x14ac:dyDescent="0.2">
      <c r="B158" s="17">
        <v>61111</v>
      </c>
      <c r="C158" s="18">
        <v>43809</v>
      </c>
      <c r="D158" s="19" t="s">
        <v>161</v>
      </c>
      <c r="E158" s="19" t="s">
        <v>217</v>
      </c>
      <c r="F158" s="20">
        <v>20</v>
      </c>
    </row>
    <row r="159" spans="2:6" x14ac:dyDescent="0.2">
      <c r="B159" s="17">
        <v>61112</v>
      </c>
      <c r="C159" s="18">
        <v>43809</v>
      </c>
      <c r="D159" s="19" t="s">
        <v>161</v>
      </c>
      <c r="E159" s="19" t="s">
        <v>43</v>
      </c>
      <c r="F159" s="20">
        <v>17</v>
      </c>
    </row>
    <row r="160" spans="2:6" x14ac:dyDescent="0.2">
      <c r="B160" s="17">
        <v>61113</v>
      </c>
      <c r="C160" s="18">
        <v>43809</v>
      </c>
      <c r="D160" s="19" t="s">
        <v>161</v>
      </c>
      <c r="E160" s="19" t="s">
        <v>145</v>
      </c>
      <c r="F160" s="20">
        <v>21</v>
      </c>
    </row>
    <row r="161" spans="2:6" x14ac:dyDescent="0.2">
      <c r="B161" s="17">
        <v>61114</v>
      </c>
      <c r="C161" s="18">
        <v>43809</v>
      </c>
      <c r="D161" s="19" t="s">
        <v>161</v>
      </c>
      <c r="E161" s="19" t="s">
        <v>145</v>
      </c>
      <c r="F161" s="20">
        <v>21</v>
      </c>
    </row>
    <row r="162" spans="2:6" x14ac:dyDescent="0.2">
      <c r="B162" s="17">
        <v>61115</v>
      </c>
      <c r="C162" s="18">
        <v>43809</v>
      </c>
      <c r="D162" s="19" t="s">
        <v>161</v>
      </c>
      <c r="E162" s="19" t="s">
        <v>8</v>
      </c>
      <c r="F162" s="20">
        <v>21</v>
      </c>
    </row>
    <row r="163" spans="2:6" x14ac:dyDescent="0.2">
      <c r="B163" s="17">
        <v>61116</v>
      </c>
      <c r="C163" s="18">
        <v>43809</v>
      </c>
      <c r="D163" s="19" t="s">
        <v>161</v>
      </c>
      <c r="E163" s="19" t="s">
        <v>6</v>
      </c>
      <c r="F163" s="20">
        <v>21</v>
      </c>
    </row>
    <row r="164" spans="2:6" x14ac:dyDescent="0.2">
      <c r="B164" s="17">
        <v>61117</v>
      </c>
      <c r="C164" s="18">
        <v>43810</v>
      </c>
      <c r="D164" s="19" t="s">
        <v>161</v>
      </c>
      <c r="E164" s="19" t="s">
        <v>37</v>
      </c>
      <c r="F164" s="20">
        <v>20</v>
      </c>
    </row>
    <row r="165" spans="2:6" x14ac:dyDescent="0.2">
      <c r="B165" s="17">
        <v>61118</v>
      </c>
      <c r="C165" s="18">
        <v>43810</v>
      </c>
      <c r="D165" s="19" t="s">
        <v>161</v>
      </c>
      <c r="E165" s="19" t="s">
        <v>129</v>
      </c>
      <c r="F165" s="20">
        <v>14</v>
      </c>
    </row>
    <row r="166" spans="2:6" x14ac:dyDescent="0.2">
      <c r="B166" s="17">
        <v>61119</v>
      </c>
      <c r="C166" s="18">
        <v>43810</v>
      </c>
      <c r="D166" s="19" t="s">
        <v>161</v>
      </c>
      <c r="E166" s="19" t="s">
        <v>13</v>
      </c>
      <c r="F166" s="20">
        <v>17</v>
      </c>
    </row>
    <row r="167" spans="2:6" x14ac:dyDescent="0.2">
      <c r="B167" s="17">
        <v>61120</v>
      </c>
      <c r="C167" s="18">
        <v>43810</v>
      </c>
      <c r="D167" s="19" t="s">
        <v>161</v>
      </c>
      <c r="E167" s="19" t="s">
        <v>6</v>
      </c>
      <c r="F167" s="20">
        <v>21</v>
      </c>
    </row>
    <row r="168" spans="2:6" x14ac:dyDescent="0.2">
      <c r="B168" s="17">
        <v>61121</v>
      </c>
      <c r="C168" s="18">
        <v>43810</v>
      </c>
      <c r="D168" s="19" t="s">
        <v>262</v>
      </c>
      <c r="E168" s="19" t="s">
        <v>145</v>
      </c>
      <c r="F168" s="20">
        <f>21+21</f>
        <v>42</v>
      </c>
    </row>
    <row r="169" spans="2:6" x14ac:dyDescent="0.2">
      <c r="B169" s="17">
        <v>61122</v>
      </c>
      <c r="C169" s="18">
        <v>43810</v>
      </c>
      <c r="D169" s="19" t="s">
        <v>161</v>
      </c>
      <c r="E169" s="19" t="s">
        <v>43</v>
      </c>
      <c r="F169" s="20">
        <v>17</v>
      </c>
    </row>
    <row r="170" spans="2:6" x14ac:dyDescent="0.2">
      <c r="B170" s="17">
        <v>61123</v>
      </c>
      <c r="C170" s="18">
        <v>43810</v>
      </c>
      <c r="D170" s="19" t="s">
        <v>263</v>
      </c>
      <c r="E170" s="19" t="s">
        <v>8</v>
      </c>
      <c r="F170" s="20">
        <v>21</v>
      </c>
    </row>
    <row r="171" spans="2:6" x14ac:dyDescent="0.2">
      <c r="B171" s="17">
        <v>61124</v>
      </c>
      <c r="C171" s="18">
        <v>43810</v>
      </c>
      <c r="D171" s="19" t="s">
        <v>161</v>
      </c>
      <c r="E171" s="19" t="s">
        <v>37</v>
      </c>
      <c r="F171" s="20">
        <v>20</v>
      </c>
    </row>
    <row r="172" spans="2:6" x14ac:dyDescent="0.2">
      <c r="B172" s="17">
        <v>61125</v>
      </c>
      <c r="C172" s="18">
        <v>43810</v>
      </c>
      <c r="D172" s="19" t="s">
        <v>161</v>
      </c>
      <c r="E172" s="19" t="s">
        <v>62</v>
      </c>
      <c r="F172" s="20">
        <v>15</v>
      </c>
    </row>
    <row r="173" spans="2:6" x14ac:dyDescent="0.2">
      <c r="B173" s="17">
        <v>61126</v>
      </c>
      <c r="C173" s="18">
        <v>43810</v>
      </c>
      <c r="D173" s="19" t="s">
        <v>161</v>
      </c>
      <c r="E173" s="19" t="s">
        <v>129</v>
      </c>
      <c r="F173" s="20">
        <v>14</v>
      </c>
    </row>
    <row r="174" spans="2:6" x14ac:dyDescent="0.2">
      <c r="B174" s="17">
        <v>61127</v>
      </c>
      <c r="C174" s="18">
        <v>43810</v>
      </c>
      <c r="D174" s="19" t="s">
        <v>161</v>
      </c>
      <c r="E174" s="19" t="s">
        <v>188</v>
      </c>
      <c r="F174" s="20">
        <v>16</v>
      </c>
    </row>
    <row r="175" spans="2:6" x14ac:dyDescent="0.2">
      <c r="B175" s="17">
        <v>61128</v>
      </c>
      <c r="C175" s="18">
        <v>43810</v>
      </c>
      <c r="D175" s="19" t="s">
        <v>161</v>
      </c>
      <c r="E175" s="19" t="s">
        <v>6</v>
      </c>
      <c r="F175" s="20">
        <v>21</v>
      </c>
    </row>
    <row r="176" spans="2:6" x14ac:dyDescent="0.2">
      <c r="B176" s="17">
        <v>61129</v>
      </c>
      <c r="C176" s="18">
        <v>43810</v>
      </c>
      <c r="D176" s="19" t="s">
        <v>161</v>
      </c>
      <c r="E176" s="19" t="s">
        <v>13</v>
      </c>
      <c r="F176" s="20">
        <v>17</v>
      </c>
    </row>
    <row r="177" spans="2:6" x14ac:dyDescent="0.2">
      <c r="B177" s="17">
        <v>61130</v>
      </c>
      <c r="C177" s="18">
        <v>43810</v>
      </c>
      <c r="D177" s="19" t="s">
        <v>161</v>
      </c>
      <c r="E177" s="19" t="s">
        <v>43</v>
      </c>
      <c r="F177" s="20">
        <v>17</v>
      </c>
    </row>
    <row r="178" spans="2:6" x14ac:dyDescent="0.2">
      <c r="B178" s="17">
        <v>61131</v>
      </c>
      <c r="C178" s="18">
        <v>43810</v>
      </c>
      <c r="D178" s="19" t="s">
        <v>262</v>
      </c>
      <c r="E178" s="19" t="s">
        <v>8</v>
      </c>
      <c r="F178" s="20">
        <v>21</v>
      </c>
    </row>
    <row r="179" spans="2:6" x14ac:dyDescent="0.2">
      <c r="B179" s="17">
        <v>61132</v>
      </c>
      <c r="C179" s="18">
        <v>43810</v>
      </c>
      <c r="D179" s="19" t="s">
        <v>161</v>
      </c>
      <c r="E179" s="19" t="s">
        <v>254</v>
      </c>
      <c r="F179" s="20">
        <v>16</v>
      </c>
    </row>
    <row r="180" spans="2:6" x14ac:dyDescent="0.2">
      <c r="B180" s="17">
        <v>61133</v>
      </c>
      <c r="C180" s="18">
        <v>43810</v>
      </c>
      <c r="D180" s="19" t="s">
        <v>18</v>
      </c>
      <c r="E180" s="19" t="s">
        <v>136</v>
      </c>
      <c r="F180" s="20">
        <v>8</v>
      </c>
    </row>
    <row r="181" spans="2:6" x14ac:dyDescent="0.2">
      <c r="B181" s="17">
        <v>61134</v>
      </c>
      <c r="C181" s="18">
        <v>43810</v>
      </c>
      <c r="D181" s="19" t="s">
        <v>161</v>
      </c>
      <c r="E181" s="19" t="s">
        <v>145</v>
      </c>
      <c r="F181" s="20">
        <v>21</v>
      </c>
    </row>
    <row r="182" spans="2:6" x14ac:dyDescent="0.2">
      <c r="B182" s="17">
        <v>61135</v>
      </c>
      <c r="C182" s="18">
        <v>43810</v>
      </c>
      <c r="D182" s="19" t="s">
        <v>161</v>
      </c>
      <c r="E182" s="19" t="s">
        <v>62</v>
      </c>
      <c r="F182" s="20">
        <v>15</v>
      </c>
    </row>
    <row r="183" spans="2:6" x14ac:dyDescent="0.2">
      <c r="B183" s="17">
        <v>61136</v>
      </c>
      <c r="C183" s="18">
        <v>43810</v>
      </c>
      <c r="D183" s="19" t="s">
        <v>161</v>
      </c>
      <c r="E183" s="19" t="s">
        <v>129</v>
      </c>
      <c r="F183" s="20">
        <v>14</v>
      </c>
    </row>
    <row r="184" spans="2:6" x14ac:dyDescent="0.2">
      <c r="B184" s="17">
        <v>61137</v>
      </c>
      <c r="C184" s="18">
        <v>43810</v>
      </c>
      <c r="D184" s="19" t="s">
        <v>161</v>
      </c>
      <c r="E184" s="19" t="s">
        <v>188</v>
      </c>
      <c r="F184" s="20">
        <v>16</v>
      </c>
    </row>
    <row r="185" spans="2:6" x14ac:dyDescent="0.2">
      <c r="B185" s="17">
        <v>61138</v>
      </c>
      <c r="C185" s="18">
        <v>43810</v>
      </c>
      <c r="D185" s="19" t="s">
        <v>161</v>
      </c>
      <c r="E185" s="19" t="s">
        <v>6</v>
      </c>
      <c r="F185" s="20">
        <v>21</v>
      </c>
    </row>
    <row r="186" spans="2:6" x14ac:dyDescent="0.2">
      <c r="B186" s="17">
        <v>61139</v>
      </c>
      <c r="C186" s="18">
        <v>43810</v>
      </c>
      <c r="D186" s="19" t="s">
        <v>161</v>
      </c>
      <c r="E186" s="19" t="s">
        <v>13</v>
      </c>
      <c r="F186" s="20">
        <v>17</v>
      </c>
    </row>
    <row r="187" spans="2:6" x14ac:dyDescent="0.2">
      <c r="B187" s="17">
        <v>61140</v>
      </c>
      <c r="C187" s="18">
        <v>43810</v>
      </c>
      <c r="D187" s="19" t="s">
        <v>161</v>
      </c>
      <c r="E187" s="19" t="s">
        <v>43</v>
      </c>
      <c r="F187" s="20">
        <v>17</v>
      </c>
    </row>
    <row r="188" spans="2:6" x14ac:dyDescent="0.2">
      <c r="B188" s="17">
        <v>61141</v>
      </c>
      <c r="C188" s="18">
        <v>43810</v>
      </c>
      <c r="D188" s="19" t="s">
        <v>161</v>
      </c>
      <c r="E188" s="19" t="s">
        <v>229</v>
      </c>
      <c r="F188" s="20">
        <v>14</v>
      </c>
    </row>
    <row r="189" spans="2:6" x14ac:dyDescent="0.2">
      <c r="B189" s="17">
        <v>61142</v>
      </c>
      <c r="C189" s="18">
        <v>43810</v>
      </c>
      <c r="D189" s="19" t="s">
        <v>161</v>
      </c>
      <c r="E189" s="19" t="s">
        <v>37</v>
      </c>
      <c r="F189" s="20">
        <v>20</v>
      </c>
    </row>
    <row r="190" spans="2:6" x14ac:dyDescent="0.2">
      <c r="B190" s="17">
        <v>61143</v>
      </c>
      <c r="C190" s="18">
        <v>43810</v>
      </c>
      <c r="D190" s="19" t="s">
        <v>161</v>
      </c>
      <c r="E190" s="19" t="s">
        <v>50</v>
      </c>
      <c r="F190" s="20">
        <v>20</v>
      </c>
    </row>
    <row r="191" spans="2:6" x14ac:dyDescent="0.2">
      <c r="B191" s="17">
        <v>61144</v>
      </c>
      <c r="C191" s="18">
        <v>43810</v>
      </c>
      <c r="D191" s="19" t="s">
        <v>267</v>
      </c>
      <c r="E191" s="19" t="s">
        <v>145</v>
      </c>
      <c r="F191" s="20">
        <v>21</v>
      </c>
    </row>
    <row r="192" spans="2:6" x14ac:dyDescent="0.2">
      <c r="B192" s="17">
        <v>61145</v>
      </c>
      <c r="C192" s="18">
        <v>43810</v>
      </c>
      <c r="D192" s="19" t="s">
        <v>161</v>
      </c>
      <c r="E192" s="19" t="s">
        <v>254</v>
      </c>
      <c r="F192" s="20">
        <v>16</v>
      </c>
    </row>
    <row r="193" spans="2:6" x14ac:dyDescent="0.2">
      <c r="B193" s="17">
        <v>61146</v>
      </c>
      <c r="C193" s="18">
        <v>43810</v>
      </c>
      <c r="D193" s="19" t="s">
        <v>161</v>
      </c>
      <c r="E193" s="19" t="s">
        <v>129</v>
      </c>
      <c r="F193" s="20">
        <v>14</v>
      </c>
    </row>
    <row r="194" spans="2:6" x14ac:dyDescent="0.2">
      <c r="B194" s="17">
        <v>61147</v>
      </c>
      <c r="C194" s="18">
        <v>43810</v>
      </c>
      <c r="D194" s="19" t="s">
        <v>161</v>
      </c>
      <c r="E194" s="19" t="s">
        <v>259</v>
      </c>
      <c r="F194" s="20">
        <v>20</v>
      </c>
    </row>
    <row r="195" spans="2:6" x14ac:dyDescent="0.2">
      <c r="B195" s="17">
        <v>61148</v>
      </c>
      <c r="C195" s="18">
        <v>43810</v>
      </c>
      <c r="D195" s="19" t="s">
        <v>161</v>
      </c>
      <c r="E195" s="19" t="s">
        <v>268</v>
      </c>
      <c r="F195" s="20">
        <v>16</v>
      </c>
    </row>
    <row r="196" spans="2:6" x14ac:dyDescent="0.2">
      <c r="B196" s="17">
        <v>61149</v>
      </c>
      <c r="C196" s="18">
        <v>43810</v>
      </c>
      <c r="D196" s="19" t="s">
        <v>161</v>
      </c>
      <c r="E196" s="19" t="s">
        <v>62</v>
      </c>
      <c r="F196" s="20">
        <v>15</v>
      </c>
    </row>
    <row r="197" spans="2:6" x14ac:dyDescent="0.2">
      <c r="B197" s="17">
        <v>61150</v>
      </c>
      <c r="C197" s="18">
        <v>43810</v>
      </c>
      <c r="D197" s="19" t="s">
        <v>161</v>
      </c>
      <c r="E197" s="19" t="s">
        <v>6</v>
      </c>
      <c r="F197" s="20">
        <v>21</v>
      </c>
    </row>
    <row r="198" spans="2:6" x14ac:dyDescent="0.2">
      <c r="B198" s="17">
        <v>61151</v>
      </c>
      <c r="C198" s="18">
        <v>43810</v>
      </c>
      <c r="D198" s="19" t="s">
        <v>161</v>
      </c>
      <c r="E198" s="19" t="s">
        <v>188</v>
      </c>
      <c r="F198" s="20">
        <v>16</v>
      </c>
    </row>
    <row r="199" spans="2:6" x14ac:dyDescent="0.2">
      <c r="B199" s="17">
        <v>61152</v>
      </c>
      <c r="C199" s="18">
        <v>43810</v>
      </c>
      <c r="D199" s="19" t="s">
        <v>161</v>
      </c>
      <c r="E199" s="19" t="s">
        <v>13</v>
      </c>
      <c r="F199" s="20">
        <v>17</v>
      </c>
    </row>
    <row r="200" spans="2:6" x14ac:dyDescent="0.2">
      <c r="B200" s="17">
        <v>61153</v>
      </c>
      <c r="C200" s="18">
        <v>43810</v>
      </c>
      <c r="D200" s="19" t="s">
        <v>161</v>
      </c>
      <c r="E200" s="19" t="s">
        <v>220</v>
      </c>
      <c r="F200" s="20">
        <v>14</v>
      </c>
    </row>
    <row r="201" spans="2:6" x14ac:dyDescent="0.2">
      <c r="B201" s="17">
        <v>61154</v>
      </c>
      <c r="C201" s="18">
        <v>43810</v>
      </c>
      <c r="D201" s="19" t="s">
        <v>161</v>
      </c>
      <c r="E201" s="19" t="s">
        <v>43</v>
      </c>
      <c r="F201" s="20">
        <v>17</v>
      </c>
    </row>
    <row r="202" spans="2:6" x14ac:dyDescent="0.2">
      <c r="B202" s="17">
        <v>61155</v>
      </c>
      <c r="C202" s="18" t="s">
        <v>27</v>
      </c>
      <c r="D202" s="19"/>
      <c r="E202" s="19"/>
      <c r="F202" s="20"/>
    </row>
    <row r="203" spans="2:6" x14ac:dyDescent="0.2">
      <c r="B203" s="17">
        <v>61156</v>
      </c>
      <c r="C203" s="18">
        <v>43810</v>
      </c>
      <c r="D203" s="19" t="s">
        <v>267</v>
      </c>
      <c r="E203" s="19" t="s">
        <v>37</v>
      </c>
      <c r="F203" s="20">
        <v>20</v>
      </c>
    </row>
    <row r="204" spans="2:6" x14ac:dyDescent="0.2">
      <c r="B204" s="17">
        <v>61157</v>
      </c>
      <c r="C204" s="18">
        <v>43810</v>
      </c>
      <c r="D204" s="19" t="s">
        <v>161</v>
      </c>
      <c r="E204" s="19" t="s">
        <v>229</v>
      </c>
      <c r="F204" s="20">
        <v>14</v>
      </c>
    </row>
    <row r="205" spans="2:6" x14ac:dyDescent="0.2">
      <c r="B205" s="17">
        <v>61158</v>
      </c>
      <c r="C205" s="18">
        <v>43810</v>
      </c>
      <c r="D205" s="19" t="s">
        <v>161</v>
      </c>
      <c r="E205" s="19" t="s">
        <v>50</v>
      </c>
      <c r="F205" s="20">
        <v>20</v>
      </c>
    </row>
    <row r="206" spans="2:6" x14ac:dyDescent="0.2">
      <c r="B206" s="17">
        <v>61159</v>
      </c>
      <c r="C206" s="18">
        <v>43810</v>
      </c>
      <c r="D206" s="19" t="s">
        <v>161</v>
      </c>
      <c r="E206" s="19" t="s">
        <v>254</v>
      </c>
      <c r="F206" s="20">
        <v>16</v>
      </c>
    </row>
    <row r="207" spans="2:6" x14ac:dyDescent="0.2">
      <c r="B207" s="17">
        <v>61160</v>
      </c>
      <c r="C207" s="18">
        <v>43810</v>
      </c>
      <c r="D207" s="19" t="s">
        <v>161</v>
      </c>
      <c r="E207" s="19" t="s">
        <v>259</v>
      </c>
      <c r="F207" s="20">
        <v>20</v>
      </c>
    </row>
    <row r="208" spans="2:6" x14ac:dyDescent="0.2">
      <c r="B208" s="17">
        <v>61161</v>
      </c>
      <c r="C208" s="18">
        <v>43810</v>
      </c>
      <c r="D208" s="19" t="s">
        <v>161</v>
      </c>
      <c r="E208" s="19" t="s">
        <v>129</v>
      </c>
      <c r="F208" s="20">
        <v>14</v>
      </c>
    </row>
    <row r="209" spans="2:6" x14ac:dyDescent="0.2">
      <c r="B209" s="17">
        <v>61162</v>
      </c>
      <c r="C209" s="18">
        <v>43810</v>
      </c>
      <c r="D209" s="19" t="s">
        <v>161</v>
      </c>
      <c r="E209" s="19" t="s">
        <v>62</v>
      </c>
      <c r="F209" s="20">
        <v>15</v>
      </c>
    </row>
    <row r="210" spans="2:6" x14ac:dyDescent="0.2">
      <c r="B210" s="17">
        <v>61163</v>
      </c>
      <c r="C210" s="18">
        <v>43810</v>
      </c>
      <c r="D210" s="19" t="s">
        <v>161</v>
      </c>
      <c r="E210" s="19" t="s">
        <v>145</v>
      </c>
      <c r="F210" s="20">
        <v>21</v>
      </c>
    </row>
    <row r="211" spans="2:6" x14ac:dyDescent="0.2">
      <c r="B211" s="17">
        <v>61164</v>
      </c>
      <c r="C211" s="18">
        <v>43810</v>
      </c>
      <c r="D211" s="19" t="s">
        <v>161</v>
      </c>
      <c r="E211" s="19" t="s">
        <v>145</v>
      </c>
      <c r="F211" s="20">
        <v>21</v>
      </c>
    </row>
    <row r="212" spans="2:6" x14ac:dyDescent="0.2">
      <c r="B212" s="17">
        <v>61165</v>
      </c>
      <c r="C212" s="18">
        <v>43810</v>
      </c>
      <c r="D212" s="19" t="s">
        <v>161</v>
      </c>
      <c r="E212" s="19" t="s">
        <v>145</v>
      </c>
      <c r="F212" s="20">
        <v>21</v>
      </c>
    </row>
    <row r="213" spans="2:6" x14ac:dyDescent="0.2">
      <c r="B213" s="17">
        <v>61166</v>
      </c>
      <c r="C213" s="18">
        <v>43810</v>
      </c>
      <c r="D213" s="19" t="s">
        <v>161</v>
      </c>
      <c r="E213" s="19" t="s">
        <v>13</v>
      </c>
      <c r="F213" s="20">
        <v>17</v>
      </c>
    </row>
    <row r="214" spans="2:6" x14ac:dyDescent="0.2">
      <c r="B214" s="17">
        <v>61167</v>
      </c>
      <c r="C214" s="18">
        <v>43810</v>
      </c>
      <c r="D214" s="19" t="s">
        <v>161</v>
      </c>
      <c r="E214" s="19" t="s">
        <v>268</v>
      </c>
      <c r="F214" s="20">
        <v>16</v>
      </c>
    </row>
    <row r="215" spans="2:6" x14ac:dyDescent="0.2">
      <c r="B215" s="17">
        <v>61168</v>
      </c>
      <c r="C215" s="18">
        <v>43810</v>
      </c>
      <c r="D215" s="19" t="s">
        <v>161</v>
      </c>
      <c r="E215" s="19" t="s">
        <v>37</v>
      </c>
      <c r="F215" s="20">
        <v>20</v>
      </c>
    </row>
    <row r="216" spans="2:6" x14ac:dyDescent="0.2">
      <c r="B216" s="17">
        <v>61169</v>
      </c>
      <c r="C216" s="18">
        <v>43810</v>
      </c>
      <c r="D216" s="19" t="s">
        <v>161</v>
      </c>
      <c r="E216" s="19" t="s">
        <v>43</v>
      </c>
      <c r="F216" s="20">
        <v>17</v>
      </c>
    </row>
    <row r="217" spans="2:6" x14ac:dyDescent="0.2">
      <c r="B217" s="17">
        <v>61170</v>
      </c>
      <c r="C217" s="18">
        <v>43810</v>
      </c>
      <c r="D217" s="19" t="s">
        <v>161</v>
      </c>
      <c r="E217" s="19" t="s">
        <v>229</v>
      </c>
      <c r="F217" s="20">
        <v>14</v>
      </c>
    </row>
    <row r="218" spans="2:6" x14ac:dyDescent="0.2">
      <c r="B218" s="17">
        <v>61171</v>
      </c>
      <c r="C218" s="18">
        <v>43810</v>
      </c>
      <c r="D218" s="19" t="s">
        <v>161</v>
      </c>
      <c r="E218" s="19" t="s">
        <v>188</v>
      </c>
      <c r="F218" s="20">
        <v>16</v>
      </c>
    </row>
    <row r="219" spans="2:6" x14ac:dyDescent="0.2">
      <c r="B219" s="17">
        <v>61172</v>
      </c>
      <c r="C219" s="18">
        <v>43810</v>
      </c>
      <c r="D219" s="19" t="s">
        <v>161</v>
      </c>
      <c r="E219" s="19" t="s">
        <v>254</v>
      </c>
      <c r="F219" s="20">
        <v>16</v>
      </c>
    </row>
    <row r="220" spans="2:6" x14ac:dyDescent="0.2">
      <c r="B220" s="17">
        <v>61173</v>
      </c>
      <c r="C220" s="18">
        <v>43810</v>
      </c>
      <c r="D220" s="19" t="s">
        <v>161</v>
      </c>
      <c r="E220" s="19" t="s">
        <v>62</v>
      </c>
      <c r="F220" s="20">
        <v>15</v>
      </c>
    </row>
    <row r="221" spans="2:6" x14ac:dyDescent="0.2">
      <c r="B221" s="17">
        <v>61174</v>
      </c>
      <c r="C221" s="18">
        <v>43810</v>
      </c>
      <c r="D221" s="19" t="s">
        <v>262</v>
      </c>
      <c r="E221" s="19" t="s">
        <v>8</v>
      </c>
      <c r="F221" s="20">
        <v>21</v>
      </c>
    </row>
    <row r="222" spans="2:6" x14ac:dyDescent="0.2">
      <c r="B222" s="17">
        <v>61175</v>
      </c>
      <c r="C222" s="18">
        <v>43810</v>
      </c>
      <c r="D222" s="19" t="s">
        <v>161</v>
      </c>
      <c r="E222" s="19" t="s">
        <v>50</v>
      </c>
      <c r="F222" s="20">
        <v>20</v>
      </c>
    </row>
    <row r="223" spans="2:6" x14ac:dyDescent="0.2">
      <c r="B223" s="17">
        <v>61176</v>
      </c>
      <c r="C223" s="18">
        <v>43810</v>
      </c>
      <c r="D223" s="19" t="s">
        <v>161</v>
      </c>
      <c r="E223" s="19" t="s">
        <v>129</v>
      </c>
      <c r="F223" s="20">
        <v>14</v>
      </c>
    </row>
    <row r="224" spans="2:6" x14ac:dyDescent="0.2">
      <c r="B224" s="17">
        <v>61177</v>
      </c>
      <c r="C224" s="18">
        <v>43810</v>
      </c>
      <c r="D224" s="19" t="s">
        <v>161</v>
      </c>
      <c r="E224" s="19" t="s">
        <v>13</v>
      </c>
      <c r="F224" s="20">
        <v>17</v>
      </c>
    </row>
    <row r="225" spans="2:6" x14ac:dyDescent="0.2">
      <c r="B225" s="17">
        <v>61178</v>
      </c>
      <c r="C225" s="18">
        <v>43810</v>
      </c>
      <c r="D225" s="19" t="s">
        <v>161</v>
      </c>
      <c r="E225" s="19" t="s">
        <v>268</v>
      </c>
      <c r="F225" s="20">
        <v>16</v>
      </c>
    </row>
    <row r="226" spans="2:6" x14ac:dyDescent="0.2">
      <c r="B226" s="17">
        <v>61179</v>
      </c>
      <c r="C226" s="18">
        <v>43810</v>
      </c>
      <c r="D226" s="19" t="s">
        <v>161</v>
      </c>
      <c r="E226" s="19" t="s">
        <v>229</v>
      </c>
      <c r="F226" s="20">
        <v>14</v>
      </c>
    </row>
    <row r="227" spans="2:6" x14ac:dyDescent="0.2">
      <c r="B227" s="17">
        <v>61180</v>
      </c>
      <c r="C227" s="18">
        <v>43810</v>
      </c>
      <c r="D227" s="19" t="s">
        <v>161</v>
      </c>
      <c r="E227" s="19" t="s">
        <v>254</v>
      </c>
      <c r="F227" s="20">
        <v>16</v>
      </c>
    </row>
    <row r="228" spans="2:6" x14ac:dyDescent="0.2">
      <c r="B228" s="17">
        <v>61181</v>
      </c>
      <c r="C228" s="18">
        <v>43810</v>
      </c>
      <c r="D228" s="19" t="s">
        <v>161</v>
      </c>
      <c r="E228" s="19" t="s">
        <v>43</v>
      </c>
      <c r="F228" s="20">
        <v>17</v>
      </c>
    </row>
    <row r="229" spans="2:6" x14ac:dyDescent="0.2">
      <c r="B229" s="17">
        <v>61182</v>
      </c>
      <c r="C229" s="18">
        <v>43810</v>
      </c>
      <c r="D229" s="19" t="s">
        <v>161</v>
      </c>
      <c r="E229" s="19" t="s">
        <v>50</v>
      </c>
      <c r="F229" s="20">
        <v>20</v>
      </c>
    </row>
    <row r="230" spans="2:6" x14ac:dyDescent="0.2">
      <c r="B230" s="17">
        <v>61183</v>
      </c>
      <c r="C230" s="18">
        <v>43810</v>
      </c>
      <c r="D230" s="19" t="s">
        <v>161</v>
      </c>
      <c r="E230" s="19" t="s">
        <v>188</v>
      </c>
      <c r="F230" s="20">
        <v>16</v>
      </c>
    </row>
    <row r="231" spans="2:6" x14ac:dyDescent="0.2">
      <c r="B231" s="17">
        <v>61184</v>
      </c>
      <c r="C231" s="18">
        <v>43810</v>
      </c>
      <c r="D231" s="19" t="s">
        <v>161</v>
      </c>
      <c r="E231" s="19" t="s">
        <v>37</v>
      </c>
      <c r="F231" s="20">
        <v>20</v>
      </c>
    </row>
    <row r="232" spans="2:6" x14ac:dyDescent="0.2">
      <c r="B232" s="17">
        <v>61185</v>
      </c>
      <c r="C232" s="18">
        <v>43810</v>
      </c>
      <c r="D232" s="19" t="s">
        <v>161</v>
      </c>
      <c r="E232" s="19" t="s">
        <v>62</v>
      </c>
      <c r="F232" s="20">
        <v>15</v>
      </c>
    </row>
    <row r="233" spans="2:6" x14ac:dyDescent="0.2">
      <c r="B233" s="17">
        <v>61186</v>
      </c>
      <c r="C233" s="18">
        <v>43810</v>
      </c>
      <c r="D233" s="19" t="s">
        <v>161</v>
      </c>
      <c r="E233" s="19" t="s">
        <v>129</v>
      </c>
      <c r="F233" s="20">
        <v>14</v>
      </c>
    </row>
    <row r="234" spans="2:6" x14ac:dyDescent="0.2">
      <c r="B234" s="17">
        <v>61187</v>
      </c>
      <c r="C234" s="18">
        <v>43810</v>
      </c>
      <c r="D234" s="19" t="s">
        <v>161</v>
      </c>
      <c r="E234" s="19" t="s">
        <v>13</v>
      </c>
      <c r="F234" s="20">
        <v>17</v>
      </c>
    </row>
    <row r="235" spans="2:6" x14ac:dyDescent="0.2">
      <c r="B235" s="17">
        <v>61188</v>
      </c>
      <c r="C235" s="18">
        <v>43810</v>
      </c>
      <c r="D235" s="19" t="s">
        <v>161</v>
      </c>
      <c r="E235" s="19" t="s">
        <v>268</v>
      </c>
      <c r="F235" s="20">
        <v>16</v>
      </c>
    </row>
    <row r="236" spans="2:6" x14ac:dyDescent="0.2">
      <c r="B236" s="17">
        <v>61189</v>
      </c>
      <c r="C236" s="18">
        <v>43810</v>
      </c>
      <c r="D236" s="19" t="s">
        <v>161</v>
      </c>
      <c r="E236" s="19" t="s">
        <v>229</v>
      </c>
      <c r="F236" s="20">
        <v>14</v>
      </c>
    </row>
    <row r="237" spans="2:6" x14ac:dyDescent="0.2">
      <c r="B237" s="17">
        <v>61190</v>
      </c>
      <c r="C237" s="18">
        <v>43810</v>
      </c>
      <c r="D237" s="19" t="s">
        <v>161</v>
      </c>
      <c r="E237" s="19" t="s">
        <v>8</v>
      </c>
      <c r="F237" s="20">
        <v>21</v>
      </c>
    </row>
    <row r="238" spans="2:6" x14ac:dyDescent="0.2">
      <c r="B238" s="17">
        <v>61191</v>
      </c>
      <c r="C238" s="18">
        <v>43810</v>
      </c>
      <c r="D238" s="19" t="s">
        <v>161</v>
      </c>
      <c r="E238" s="19" t="s">
        <v>259</v>
      </c>
      <c r="F238" s="20">
        <v>20</v>
      </c>
    </row>
    <row r="239" spans="2:6" x14ac:dyDescent="0.2">
      <c r="B239" s="17">
        <v>61192</v>
      </c>
      <c r="C239" s="18">
        <v>43811</v>
      </c>
      <c r="D239" s="19" t="s">
        <v>10</v>
      </c>
      <c r="E239" s="19" t="s">
        <v>145</v>
      </c>
      <c r="F239" s="20">
        <v>21</v>
      </c>
    </row>
    <row r="240" spans="2:6" x14ac:dyDescent="0.2">
      <c r="B240" s="17">
        <v>61193</v>
      </c>
      <c r="C240" s="18">
        <v>43815</v>
      </c>
      <c r="D240" s="19" t="s">
        <v>266</v>
      </c>
      <c r="E240" s="19" t="s">
        <v>8</v>
      </c>
      <c r="F240" s="20">
        <v>21</v>
      </c>
    </row>
    <row r="241" spans="2:6" x14ac:dyDescent="0.2">
      <c r="B241" s="17">
        <v>61194</v>
      </c>
      <c r="C241" s="18">
        <v>43815</v>
      </c>
      <c r="D241" s="19" t="s">
        <v>263</v>
      </c>
      <c r="E241" s="19" t="s">
        <v>145</v>
      </c>
      <c r="F241" s="20">
        <v>21</v>
      </c>
    </row>
    <row r="242" spans="2:6" x14ac:dyDescent="0.2">
      <c r="B242" s="17">
        <v>61195</v>
      </c>
      <c r="C242" s="18">
        <v>43815</v>
      </c>
      <c r="D242" s="19" t="s">
        <v>263</v>
      </c>
      <c r="E242" s="19" t="s">
        <v>145</v>
      </c>
      <c r="F242" s="20">
        <v>21</v>
      </c>
    </row>
    <row r="243" spans="2:6" x14ac:dyDescent="0.2">
      <c r="B243" s="17">
        <v>61196</v>
      </c>
      <c r="C243" s="18">
        <v>43818</v>
      </c>
      <c r="D243" s="19" t="s">
        <v>266</v>
      </c>
      <c r="E243" s="19" t="s">
        <v>8</v>
      </c>
      <c r="F243" s="20">
        <v>21</v>
      </c>
    </row>
    <row r="244" spans="2:6" x14ac:dyDescent="0.2">
      <c r="B244" s="17">
        <v>61197</v>
      </c>
      <c r="C244" s="18">
        <v>43818</v>
      </c>
      <c r="D244" s="19" t="s">
        <v>263</v>
      </c>
      <c r="E244" s="19" t="s">
        <v>145</v>
      </c>
      <c r="F244" s="20">
        <v>21</v>
      </c>
    </row>
    <row r="245" spans="2:6" x14ac:dyDescent="0.2">
      <c r="B245" s="17">
        <v>61198</v>
      </c>
      <c r="C245" s="18">
        <v>43818</v>
      </c>
      <c r="D245" s="19" t="s">
        <v>263</v>
      </c>
      <c r="E245" s="19" t="s">
        <v>8</v>
      </c>
      <c r="F245" s="20">
        <v>21</v>
      </c>
    </row>
    <row r="246" spans="2:6" x14ac:dyDescent="0.2">
      <c r="B246" s="17">
        <v>61199</v>
      </c>
      <c r="C246" s="18">
        <v>43818</v>
      </c>
      <c r="D246" s="19" t="s">
        <v>263</v>
      </c>
      <c r="E246" s="19" t="s">
        <v>145</v>
      </c>
      <c r="F246" s="20">
        <v>21</v>
      </c>
    </row>
    <row r="247" spans="2:6" x14ac:dyDescent="0.2">
      <c r="B247" s="17">
        <v>61200</v>
      </c>
      <c r="C247" s="18">
        <v>43818</v>
      </c>
      <c r="D247" s="19" t="s">
        <v>263</v>
      </c>
      <c r="E247" s="19" t="s">
        <v>6</v>
      </c>
      <c r="F247" s="20">
        <v>21</v>
      </c>
    </row>
    <row r="248" spans="2:6" x14ac:dyDescent="0.2">
      <c r="B248" s="17">
        <v>61201</v>
      </c>
      <c r="C248" s="18">
        <v>43818</v>
      </c>
      <c r="D248" s="19" t="s">
        <v>269</v>
      </c>
      <c r="E248" s="19" t="s">
        <v>8</v>
      </c>
      <c r="F248" s="20">
        <v>21</v>
      </c>
    </row>
    <row r="249" spans="2:6" x14ac:dyDescent="0.2">
      <c r="B249" s="17">
        <v>61202</v>
      </c>
      <c r="C249" s="18">
        <v>43818</v>
      </c>
      <c r="D249" s="19" t="s">
        <v>262</v>
      </c>
      <c r="E249" s="19" t="s">
        <v>145</v>
      </c>
      <c r="F249" s="20"/>
    </row>
    <row r="250" spans="2:6" x14ac:dyDescent="0.2">
      <c r="B250" s="17">
        <v>61203</v>
      </c>
      <c r="C250" s="18" t="s">
        <v>27</v>
      </c>
      <c r="D250" s="19"/>
      <c r="E250" s="19"/>
      <c r="F250" s="20"/>
    </row>
    <row r="251" spans="2:6" x14ac:dyDescent="0.2">
      <c r="B251" s="17">
        <v>61204</v>
      </c>
      <c r="C251" s="18">
        <v>43822</v>
      </c>
      <c r="D251" s="19" t="s">
        <v>270</v>
      </c>
      <c r="E251" s="19" t="s">
        <v>8</v>
      </c>
      <c r="F251" s="20">
        <v>21</v>
      </c>
    </row>
    <row r="252" spans="2:6" x14ac:dyDescent="0.2">
      <c r="B252" s="17">
        <v>61205</v>
      </c>
      <c r="C252" s="18">
        <v>43822</v>
      </c>
      <c r="D252" s="19" t="s">
        <v>265</v>
      </c>
      <c r="E252" s="19" t="s">
        <v>145</v>
      </c>
      <c r="F252" s="20">
        <v>21</v>
      </c>
    </row>
    <row r="253" spans="2:6" x14ac:dyDescent="0.2">
      <c r="B253" s="17">
        <v>61206</v>
      </c>
      <c r="C253" s="18">
        <v>43822</v>
      </c>
      <c r="D253" s="19" t="s">
        <v>265</v>
      </c>
      <c r="E253" s="19" t="s">
        <v>8</v>
      </c>
      <c r="F253" s="20">
        <v>21</v>
      </c>
    </row>
    <row r="254" spans="2:6" x14ac:dyDescent="0.2">
      <c r="B254" s="17">
        <v>61207</v>
      </c>
      <c r="C254" s="18">
        <v>43822</v>
      </c>
      <c r="D254" s="19" t="s">
        <v>265</v>
      </c>
      <c r="E254" s="19" t="s">
        <v>145</v>
      </c>
      <c r="F254" s="20">
        <v>21</v>
      </c>
    </row>
    <row r="255" spans="2:6" x14ac:dyDescent="0.2">
      <c r="B255" s="17">
        <v>61208</v>
      </c>
      <c r="C255" s="18">
        <v>43822</v>
      </c>
      <c r="D255" s="19" t="s">
        <v>265</v>
      </c>
      <c r="E255" s="19" t="s">
        <v>8</v>
      </c>
      <c r="F255" s="20">
        <v>21</v>
      </c>
    </row>
    <row r="256" spans="2:6" x14ac:dyDescent="0.2">
      <c r="B256" s="17">
        <v>61209</v>
      </c>
      <c r="C256" s="18">
        <v>43825</v>
      </c>
      <c r="D256" s="19" t="s">
        <v>271</v>
      </c>
      <c r="E256" s="19" t="s">
        <v>13</v>
      </c>
      <c r="F256" s="20">
        <v>17</v>
      </c>
    </row>
    <row r="257" spans="2:6" x14ac:dyDescent="0.2">
      <c r="B257" s="17">
        <v>61210</v>
      </c>
      <c r="C257" s="18">
        <v>43825</v>
      </c>
      <c r="D257" s="19" t="s">
        <v>271</v>
      </c>
      <c r="E257" s="19" t="s">
        <v>144</v>
      </c>
      <c r="F257" s="20">
        <v>17</v>
      </c>
    </row>
    <row r="258" spans="2:6" x14ac:dyDescent="0.2">
      <c r="B258" s="17">
        <v>61211</v>
      </c>
      <c r="C258" s="18">
        <v>43825</v>
      </c>
      <c r="D258" s="19" t="s">
        <v>271</v>
      </c>
      <c r="E258" s="19" t="s">
        <v>62</v>
      </c>
      <c r="F258" s="20">
        <v>15</v>
      </c>
    </row>
    <row r="259" spans="2:6" x14ac:dyDescent="0.2">
      <c r="B259" s="17">
        <v>61212</v>
      </c>
      <c r="C259" s="18">
        <v>43825</v>
      </c>
      <c r="D259" s="19" t="s">
        <v>271</v>
      </c>
      <c r="E259" s="19" t="s">
        <v>129</v>
      </c>
      <c r="F259" s="20">
        <v>14</v>
      </c>
    </row>
    <row r="260" spans="2:6" x14ac:dyDescent="0.2">
      <c r="B260" s="17">
        <v>61213</v>
      </c>
      <c r="C260" s="18">
        <v>43825</v>
      </c>
      <c r="D260" s="19" t="s">
        <v>271</v>
      </c>
      <c r="E260" s="19" t="s">
        <v>20</v>
      </c>
      <c r="F260" s="20">
        <v>17</v>
      </c>
    </row>
    <row r="261" spans="2:6" x14ac:dyDescent="0.2">
      <c r="B261" s="17">
        <v>61214</v>
      </c>
      <c r="C261" s="18">
        <v>43825</v>
      </c>
      <c r="D261" s="19" t="s">
        <v>271</v>
      </c>
      <c r="E261" s="19" t="s">
        <v>144</v>
      </c>
      <c r="F261" s="20">
        <v>17</v>
      </c>
    </row>
    <row r="262" spans="2:6" x14ac:dyDescent="0.2">
      <c r="B262" s="17">
        <v>61215</v>
      </c>
      <c r="C262" s="18">
        <v>43825</v>
      </c>
      <c r="D262" s="19" t="s">
        <v>271</v>
      </c>
      <c r="E262" s="19" t="s">
        <v>13</v>
      </c>
      <c r="F262" s="20">
        <v>17</v>
      </c>
    </row>
    <row r="263" spans="2:6" x14ac:dyDescent="0.2">
      <c r="B263" s="17">
        <v>61216</v>
      </c>
      <c r="C263" s="18">
        <v>43825</v>
      </c>
      <c r="D263" s="19" t="s">
        <v>271</v>
      </c>
      <c r="E263" s="19" t="s">
        <v>62</v>
      </c>
      <c r="F263" s="20">
        <v>15</v>
      </c>
    </row>
    <row r="264" spans="2:6" x14ac:dyDescent="0.2">
      <c r="B264" s="17">
        <v>61217</v>
      </c>
      <c r="C264" s="18">
        <v>43825</v>
      </c>
      <c r="D264" s="19" t="s">
        <v>271</v>
      </c>
      <c r="E264" s="19" t="s">
        <v>217</v>
      </c>
      <c r="F264" s="20">
        <v>20</v>
      </c>
    </row>
    <row r="265" spans="2:6" x14ac:dyDescent="0.2">
      <c r="B265" s="17">
        <v>61218</v>
      </c>
      <c r="C265" s="18">
        <v>43825</v>
      </c>
      <c r="D265" s="19" t="s">
        <v>271</v>
      </c>
      <c r="E265" s="19" t="s">
        <v>129</v>
      </c>
      <c r="F265" s="20">
        <v>14</v>
      </c>
    </row>
    <row r="266" spans="2:6" x14ac:dyDescent="0.2">
      <c r="B266" s="17">
        <v>61219</v>
      </c>
      <c r="C266" s="18">
        <v>43825</v>
      </c>
      <c r="D266" s="19" t="s">
        <v>271</v>
      </c>
      <c r="E266" s="19" t="s">
        <v>20</v>
      </c>
      <c r="F266" s="20">
        <v>17</v>
      </c>
    </row>
    <row r="267" spans="2:6" x14ac:dyDescent="0.2">
      <c r="B267" s="17">
        <v>61220</v>
      </c>
      <c r="C267" s="18">
        <v>43825</v>
      </c>
      <c r="D267" s="19" t="s">
        <v>271</v>
      </c>
      <c r="E267" s="19" t="s">
        <v>144</v>
      </c>
      <c r="F267" s="20">
        <v>17</v>
      </c>
    </row>
    <row r="268" spans="2:6" x14ac:dyDescent="0.2">
      <c r="B268" s="17">
        <v>61221</v>
      </c>
      <c r="C268" s="18">
        <v>43825</v>
      </c>
      <c r="D268" s="19" t="s">
        <v>265</v>
      </c>
      <c r="E268" s="19" t="s">
        <v>62</v>
      </c>
      <c r="F268" s="20">
        <v>15</v>
      </c>
    </row>
    <row r="269" spans="2:6" x14ac:dyDescent="0.2">
      <c r="B269" s="17">
        <v>61222</v>
      </c>
      <c r="C269" s="18">
        <v>43825</v>
      </c>
      <c r="D269" s="19" t="s">
        <v>271</v>
      </c>
      <c r="E269" s="19" t="s">
        <v>13</v>
      </c>
      <c r="F269" s="20">
        <v>17</v>
      </c>
    </row>
    <row r="270" spans="2:6" x14ac:dyDescent="0.2">
      <c r="B270" s="17">
        <v>61223</v>
      </c>
      <c r="C270" s="18">
        <v>43825</v>
      </c>
      <c r="D270" s="19" t="s">
        <v>271</v>
      </c>
      <c r="E270" s="19" t="s">
        <v>272</v>
      </c>
      <c r="F270" s="20">
        <v>16</v>
      </c>
    </row>
    <row r="271" spans="2:6" x14ac:dyDescent="0.2">
      <c r="B271" s="17">
        <v>61224</v>
      </c>
      <c r="C271" s="18">
        <v>43825</v>
      </c>
      <c r="D271" s="19" t="s">
        <v>271</v>
      </c>
      <c r="E271" s="19" t="s">
        <v>129</v>
      </c>
      <c r="F271" s="20">
        <v>14</v>
      </c>
    </row>
    <row r="272" spans="2:6" x14ac:dyDescent="0.2">
      <c r="B272" s="17">
        <v>61225</v>
      </c>
      <c r="C272" s="18">
        <v>43825</v>
      </c>
      <c r="D272" s="19" t="s">
        <v>271</v>
      </c>
      <c r="E272" s="19" t="s">
        <v>217</v>
      </c>
      <c r="F272" s="20">
        <v>20</v>
      </c>
    </row>
    <row r="273" spans="2:6" x14ac:dyDescent="0.2">
      <c r="B273" s="17">
        <v>61226</v>
      </c>
      <c r="C273" s="18">
        <v>43825</v>
      </c>
      <c r="D273" s="19" t="s">
        <v>271</v>
      </c>
      <c r="E273" s="19" t="s">
        <v>20</v>
      </c>
      <c r="F273" s="20">
        <v>17</v>
      </c>
    </row>
    <row r="274" spans="2:6" x14ac:dyDescent="0.2">
      <c r="B274" s="17">
        <v>61227</v>
      </c>
      <c r="C274" s="18">
        <v>43825</v>
      </c>
      <c r="D274" s="19" t="s">
        <v>270</v>
      </c>
      <c r="E274" s="19" t="s">
        <v>217</v>
      </c>
      <c r="F274" s="20">
        <v>20</v>
      </c>
    </row>
    <row r="275" spans="2:6" x14ac:dyDescent="0.2">
      <c r="B275" s="17">
        <v>61228</v>
      </c>
      <c r="C275" s="18">
        <v>43825</v>
      </c>
      <c r="D275" s="19" t="s">
        <v>271</v>
      </c>
      <c r="E275" s="19" t="s">
        <v>43</v>
      </c>
      <c r="F275" s="20">
        <v>17</v>
      </c>
    </row>
    <row r="276" spans="2:6" x14ac:dyDescent="0.2">
      <c r="B276" s="17">
        <v>61229</v>
      </c>
      <c r="C276" s="18">
        <v>43825</v>
      </c>
      <c r="D276" s="19" t="s">
        <v>271</v>
      </c>
      <c r="E276" s="19" t="s">
        <v>144</v>
      </c>
      <c r="F276" s="20">
        <v>17</v>
      </c>
    </row>
    <row r="277" spans="2:6" x14ac:dyDescent="0.2">
      <c r="B277" s="17">
        <v>61230</v>
      </c>
      <c r="C277" s="18">
        <v>43825</v>
      </c>
      <c r="D277" s="19" t="s">
        <v>271</v>
      </c>
      <c r="E277" s="19" t="s">
        <v>13</v>
      </c>
      <c r="F277" s="20">
        <v>17</v>
      </c>
    </row>
    <row r="278" spans="2:6" x14ac:dyDescent="0.2">
      <c r="B278" s="17">
        <v>61231</v>
      </c>
      <c r="C278" s="18">
        <v>43825</v>
      </c>
      <c r="D278" s="19" t="s">
        <v>271</v>
      </c>
      <c r="E278" s="19" t="s">
        <v>272</v>
      </c>
      <c r="F278" s="20">
        <v>16</v>
      </c>
    </row>
    <row r="279" spans="2:6" x14ac:dyDescent="0.2">
      <c r="B279" s="17">
        <v>61232</v>
      </c>
      <c r="C279" s="18">
        <v>43825</v>
      </c>
      <c r="D279" s="19" t="s">
        <v>271</v>
      </c>
      <c r="E279" s="19" t="s">
        <v>129</v>
      </c>
      <c r="F279" s="20">
        <v>14</v>
      </c>
    </row>
    <row r="280" spans="2:6" x14ac:dyDescent="0.2">
      <c r="B280" s="17">
        <v>61233</v>
      </c>
      <c r="C280" s="18">
        <v>43825</v>
      </c>
      <c r="D280" s="19" t="s">
        <v>271</v>
      </c>
      <c r="E280" s="19" t="s">
        <v>20</v>
      </c>
      <c r="F280" s="20">
        <v>17</v>
      </c>
    </row>
    <row r="281" spans="2:6" x14ac:dyDescent="0.2">
      <c r="B281" s="17">
        <v>61234</v>
      </c>
      <c r="C281" s="18">
        <v>43825</v>
      </c>
      <c r="D281" s="19" t="s">
        <v>265</v>
      </c>
      <c r="E281" s="19" t="s">
        <v>43</v>
      </c>
      <c r="F281" s="20">
        <v>17</v>
      </c>
    </row>
    <row r="282" spans="2:6" x14ac:dyDescent="0.2">
      <c r="B282" s="17">
        <v>61235</v>
      </c>
      <c r="C282" s="18">
        <v>43825</v>
      </c>
      <c r="D282" s="19" t="s">
        <v>271</v>
      </c>
      <c r="E282" s="19" t="s">
        <v>273</v>
      </c>
      <c r="F282" s="20">
        <v>17.5</v>
      </c>
    </row>
    <row r="283" spans="2:6" x14ac:dyDescent="0.2">
      <c r="B283" s="17">
        <v>61236</v>
      </c>
      <c r="C283" s="18">
        <v>43825</v>
      </c>
      <c r="D283" s="19" t="s">
        <v>271</v>
      </c>
      <c r="E283" s="19" t="s">
        <v>144</v>
      </c>
      <c r="F283" s="20">
        <v>17</v>
      </c>
    </row>
    <row r="284" spans="2:6" x14ac:dyDescent="0.2">
      <c r="B284" s="17">
        <v>61237</v>
      </c>
      <c r="C284" s="18">
        <v>43825</v>
      </c>
      <c r="D284" s="19" t="s">
        <v>271</v>
      </c>
      <c r="E284" s="19" t="s">
        <v>272</v>
      </c>
      <c r="F284" s="20">
        <v>16</v>
      </c>
    </row>
    <row r="285" spans="2:6" x14ac:dyDescent="0.2">
      <c r="B285" s="17">
        <v>61238</v>
      </c>
      <c r="C285" s="18">
        <v>43825</v>
      </c>
      <c r="D285" s="19" t="s">
        <v>271</v>
      </c>
      <c r="E285" s="19" t="s">
        <v>13</v>
      </c>
      <c r="F285" s="20">
        <v>17</v>
      </c>
    </row>
    <row r="286" spans="2:6" x14ac:dyDescent="0.2">
      <c r="B286" s="17">
        <v>61239</v>
      </c>
      <c r="C286" s="18">
        <v>43825</v>
      </c>
      <c r="D286" s="19" t="s">
        <v>271</v>
      </c>
      <c r="E286" s="19" t="s">
        <v>20</v>
      </c>
      <c r="F286" s="20">
        <v>17</v>
      </c>
    </row>
    <row r="287" spans="2:6" x14ac:dyDescent="0.2">
      <c r="B287" s="17">
        <v>61240</v>
      </c>
      <c r="C287" s="18">
        <v>43825</v>
      </c>
      <c r="D287" s="19" t="s">
        <v>271</v>
      </c>
      <c r="E287" s="19" t="s">
        <v>129</v>
      </c>
      <c r="F287" s="20">
        <v>14</v>
      </c>
    </row>
    <row r="288" spans="2:6" x14ac:dyDescent="0.2">
      <c r="B288" s="17">
        <v>61241</v>
      </c>
      <c r="C288" s="18">
        <v>43825</v>
      </c>
      <c r="D288" s="19" t="s">
        <v>271</v>
      </c>
      <c r="E288" s="19" t="s">
        <v>62</v>
      </c>
      <c r="F288" s="20">
        <v>15</v>
      </c>
    </row>
    <row r="289" spans="2:6" x14ac:dyDescent="0.2">
      <c r="B289" s="17">
        <v>61242</v>
      </c>
      <c r="C289" s="18">
        <v>43825</v>
      </c>
      <c r="D289" s="19" t="s">
        <v>271</v>
      </c>
      <c r="E289" s="19" t="s">
        <v>273</v>
      </c>
      <c r="F289" s="20">
        <v>17.5</v>
      </c>
    </row>
    <row r="290" spans="2:6" x14ac:dyDescent="0.2">
      <c r="B290" s="17">
        <v>61243</v>
      </c>
      <c r="C290" s="18">
        <v>43825</v>
      </c>
      <c r="D290" s="19" t="s">
        <v>271</v>
      </c>
      <c r="E290" s="19" t="s">
        <v>144</v>
      </c>
      <c r="F290" s="20">
        <v>17</v>
      </c>
    </row>
    <row r="291" spans="2:6" x14ac:dyDescent="0.2">
      <c r="B291" s="17">
        <v>61244</v>
      </c>
      <c r="C291" s="18">
        <v>43825</v>
      </c>
      <c r="D291" s="19" t="s">
        <v>271</v>
      </c>
      <c r="E291" s="19" t="s">
        <v>45</v>
      </c>
      <c r="F291" s="20">
        <v>20</v>
      </c>
    </row>
    <row r="292" spans="2:6" x14ac:dyDescent="0.2">
      <c r="B292" s="17">
        <v>61245</v>
      </c>
      <c r="C292" s="18">
        <v>43825</v>
      </c>
      <c r="D292" s="19" t="s">
        <v>271</v>
      </c>
      <c r="E292" s="19" t="s">
        <v>43</v>
      </c>
      <c r="F292" s="20">
        <v>17</v>
      </c>
    </row>
    <row r="293" spans="2:6" x14ac:dyDescent="0.2">
      <c r="B293" s="17">
        <v>61246</v>
      </c>
      <c r="C293" s="18">
        <v>43825</v>
      </c>
      <c r="D293" s="19" t="s">
        <v>271</v>
      </c>
      <c r="E293" s="19" t="s">
        <v>272</v>
      </c>
      <c r="F293" s="20">
        <v>16</v>
      </c>
    </row>
    <row r="294" spans="2:6" x14ac:dyDescent="0.2">
      <c r="B294" s="17">
        <v>61247</v>
      </c>
      <c r="C294" s="18">
        <v>43825</v>
      </c>
      <c r="D294" s="19" t="s">
        <v>271</v>
      </c>
      <c r="E294" s="19" t="s">
        <v>20</v>
      </c>
      <c r="F294" s="20">
        <v>17</v>
      </c>
    </row>
    <row r="295" spans="2:6" x14ac:dyDescent="0.2">
      <c r="B295" s="17">
        <v>61248</v>
      </c>
      <c r="C295" s="18">
        <v>43825</v>
      </c>
      <c r="D295" s="19" t="s">
        <v>271</v>
      </c>
      <c r="E295" s="19" t="s">
        <v>129</v>
      </c>
      <c r="F295" s="20">
        <v>14</v>
      </c>
    </row>
    <row r="296" spans="2:6" x14ac:dyDescent="0.2">
      <c r="B296" s="17">
        <v>61249</v>
      </c>
      <c r="C296" s="18">
        <v>43825</v>
      </c>
      <c r="D296" s="19" t="s">
        <v>271</v>
      </c>
      <c r="E296" s="19" t="s">
        <v>13</v>
      </c>
      <c r="F296" s="20">
        <v>17</v>
      </c>
    </row>
    <row r="297" spans="2:6" x14ac:dyDescent="0.2">
      <c r="B297" s="17">
        <v>61250</v>
      </c>
      <c r="C297" s="18">
        <v>43825</v>
      </c>
      <c r="D297" s="19" t="s">
        <v>271</v>
      </c>
      <c r="E297" s="19" t="s">
        <v>62</v>
      </c>
      <c r="F297" s="20">
        <v>15</v>
      </c>
    </row>
    <row r="298" spans="2:6" x14ac:dyDescent="0.2">
      <c r="B298" s="17">
        <v>61251</v>
      </c>
      <c r="C298" s="18">
        <v>43825</v>
      </c>
      <c r="D298" s="19" t="s">
        <v>271</v>
      </c>
      <c r="E298" s="19" t="s">
        <v>273</v>
      </c>
      <c r="F298" s="20">
        <v>17.5</v>
      </c>
    </row>
    <row r="299" spans="2:6" x14ac:dyDescent="0.2">
      <c r="B299" s="17">
        <v>61252</v>
      </c>
      <c r="C299" s="18">
        <v>43825</v>
      </c>
      <c r="D299" s="19" t="s">
        <v>271</v>
      </c>
      <c r="E299" s="19" t="s">
        <v>144</v>
      </c>
      <c r="F299" s="20">
        <v>17</v>
      </c>
    </row>
    <row r="300" spans="2:6" x14ac:dyDescent="0.2">
      <c r="B300" s="17">
        <v>61253</v>
      </c>
      <c r="C300" s="18">
        <v>43825</v>
      </c>
      <c r="D300" s="19" t="s">
        <v>271</v>
      </c>
      <c r="E300" s="19" t="s">
        <v>43</v>
      </c>
      <c r="F300" s="20">
        <v>17</v>
      </c>
    </row>
    <row r="301" spans="2:6" x14ac:dyDescent="0.2">
      <c r="B301" s="17">
        <v>61254</v>
      </c>
      <c r="C301" s="18">
        <v>43825</v>
      </c>
      <c r="D301" s="19" t="s">
        <v>271</v>
      </c>
      <c r="E301" s="19" t="s">
        <v>272</v>
      </c>
      <c r="F301" s="20">
        <v>16</v>
      </c>
    </row>
    <row r="302" spans="2:6" x14ac:dyDescent="0.2">
      <c r="B302" s="17">
        <v>61255</v>
      </c>
      <c r="C302" s="18">
        <v>43825</v>
      </c>
      <c r="D302" s="19" t="s">
        <v>271</v>
      </c>
      <c r="E302" s="19" t="s">
        <v>20</v>
      </c>
      <c r="F302" s="20">
        <v>17</v>
      </c>
    </row>
    <row r="303" spans="2:6" x14ac:dyDescent="0.2">
      <c r="B303" s="17">
        <v>61256</v>
      </c>
      <c r="C303" s="18">
        <v>43825</v>
      </c>
      <c r="D303" s="19" t="s">
        <v>271</v>
      </c>
      <c r="E303" s="19" t="s">
        <v>129</v>
      </c>
      <c r="F303" s="20">
        <v>14</v>
      </c>
    </row>
    <row r="304" spans="2:6" x14ac:dyDescent="0.2">
      <c r="B304" s="17">
        <v>61257</v>
      </c>
      <c r="C304" s="18">
        <v>43825</v>
      </c>
      <c r="D304" s="19" t="s">
        <v>271</v>
      </c>
      <c r="E304" s="19" t="s">
        <v>13</v>
      </c>
      <c r="F304" s="20">
        <v>17</v>
      </c>
    </row>
    <row r="305" spans="2:6" x14ac:dyDescent="0.2">
      <c r="B305" s="17">
        <v>61258</v>
      </c>
      <c r="C305" s="18">
        <v>43825</v>
      </c>
      <c r="D305" s="19" t="s">
        <v>265</v>
      </c>
      <c r="E305" s="19" t="s">
        <v>62</v>
      </c>
      <c r="F305" s="20">
        <v>15</v>
      </c>
    </row>
    <row r="306" spans="2:6" x14ac:dyDescent="0.2">
      <c r="B306" s="17">
        <v>61259</v>
      </c>
      <c r="C306" s="18">
        <v>43826</v>
      </c>
      <c r="D306" s="19" t="s">
        <v>271</v>
      </c>
      <c r="E306" s="19" t="s">
        <v>165</v>
      </c>
      <c r="F306" s="20">
        <v>14</v>
      </c>
    </row>
    <row r="307" spans="2:6" x14ac:dyDescent="0.2">
      <c r="B307" s="17">
        <v>61260</v>
      </c>
      <c r="C307" s="18">
        <v>43826</v>
      </c>
      <c r="D307" s="19" t="s">
        <v>271</v>
      </c>
      <c r="E307" s="19" t="s">
        <v>162</v>
      </c>
      <c r="F307" s="20">
        <v>14</v>
      </c>
    </row>
    <row r="308" spans="2:6" x14ac:dyDescent="0.2">
      <c r="B308" s="17">
        <v>61261</v>
      </c>
      <c r="C308" s="18">
        <v>43826</v>
      </c>
      <c r="D308" s="19" t="s">
        <v>271</v>
      </c>
      <c r="E308" s="19" t="s">
        <v>20</v>
      </c>
      <c r="F308" s="20">
        <v>17</v>
      </c>
    </row>
    <row r="309" spans="2:6" x14ac:dyDescent="0.2">
      <c r="B309" s="17">
        <v>61262</v>
      </c>
      <c r="C309" s="18">
        <v>43826</v>
      </c>
      <c r="D309" s="19" t="s">
        <v>271</v>
      </c>
      <c r="E309" s="19" t="s">
        <v>129</v>
      </c>
      <c r="F309" s="20">
        <v>14</v>
      </c>
    </row>
    <row r="310" spans="2:6" x14ac:dyDescent="0.2">
      <c r="B310" s="17">
        <v>61263</v>
      </c>
      <c r="C310" s="18">
        <v>43826</v>
      </c>
      <c r="D310" s="19" t="s">
        <v>271</v>
      </c>
      <c r="E310" s="19" t="s">
        <v>13</v>
      </c>
      <c r="F310" s="20">
        <v>17</v>
      </c>
    </row>
    <row r="311" spans="2:6" x14ac:dyDescent="0.2">
      <c r="B311" s="17">
        <v>61264</v>
      </c>
      <c r="C311" s="18">
        <v>43826</v>
      </c>
      <c r="D311" s="19" t="s">
        <v>271</v>
      </c>
      <c r="E311" s="19" t="s">
        <v>254</v>
      </c>
      <c r="F311" s="20">
        <v>16</v>
      </c>
    </row>
    <row r="312" spans="2:6" x14ac:dyDescent="0.2">
      <c r="B312" s="17">
        <v>61265</v>
      </c>
      <c r="C312" s="18">
        <v>43826</v>
      </c>
      <c r="D312" s="19" t="s">
        <v>271</v>
      </c>
      <c r="E312" s="19" t="s">
        <v>229</v>
      </c>
      <c r="F312" s="20">
        <v>14</v>
      </c>
    </row>
    <row r="313" spans="2:6" x14ac:dyDescent="0.2">
      <c r="B313" s="17">
        <v>61266</v>
      </c>
      <c r="C313" s="18">
        <v>43826</v>
      </c>
      <c r="D313" s="19" t="s">
        <v>271</v>
      </c>
      <c r="E313" s="19" t="s">
        <v>272</v>
      </c>
      <c r="F313" s="20">
        <v>16</v>
      </c>
    </row>
    <row r="314" spans="2:6" x14ac:dyDescent="0.2">
      <c r="B314" s="17">
        <v>61267</v>
      </c>
      <c r="C314" s="18">
        <v>43826</v>
      </c>
      <c r="D314" s="19" t="s">
        <v>264</v>
      </c>
      <c r="E314" s="19" t="s">
        <v>8</v>
      </c>
      <c r="F314" s="20">
        <v>21</v>
      </c>
    </row>
    <row r="315" spans="2:6" x14ac:dyDescent="0.2">
      <c r="B315" s="17">
        <v>61268</v>
      </c>
      <c r="C315" s="18">
        <v>43826</v>
      </c>
      <c r="D315" s="19" t="s">
        <v>266</v>
      </c>
      <c r="E315" s="19" t="s">
        <v>145</v>
      </c>
      <c r="F315" s="20">
        <v>21</v>
      </c>
    </row>
    <row r="316" spans="2:6" x14ac:dyDescent="0.2">
      <c r="B316" s="17">
        <v>61269</v>
      </c>
      <c r="C316" s="18">
        <v>43826</v>
      </c>
      <c r="D316" s="19" t="s">
        <v>271</v>
      </c>
      <c r="E316" s="19" t="s">
        <v>45</v>
      </c>
      <c r="F316" s="20">
        <v>20</v>
      </c>
    </row>
    <row r="317" spans="2:6" x14ac:dyDescent="0.2">
      <c r="B317" s="17">
        <v>61270</v>
      </c>
      <c r="C317" s="18">
        <v>43826</v>
      </c>
      <c r="D317" s="19" t="s">
        <v>271</v>
      </c>
      <c r="E317" s="19" t="s">
        <v>217</v>
      </c>
      <c r="F317" s="20">
        <v>20</v>
      </c>
    </row>
    <row r="318" spans="2:6" x14ac:dyDescent="0.2">
      <c r="B318" s="17">
        <v>61271</v>
      </c>
      <c r="C318" s="18">
        <v>43826</v>
      </c>
      <c r="D318" s="19" t="s">
        <v>271</v>
      </c>
      <c r="E318" s="19" t="s">
        <v>43</v>
      </c>
      <c r="F318" s="20">
        <v>17</v>
      </c>
    </row>
    <row r="319" spans="2:6" x14ac:dyDescent="0.2">
      <c r="B319" s="17">
        <v>61272</v>
      </c>
      <c r="C319" s="18">
        <v>43826</v>
      </c>
      <c r="D319" s="19" t="s">
        <v>271</v>
      </c>
      <c r="E319" s="19" t="s">
        <v>20</v>
      </c>
      <c r="F319" s="20">
        <v>17</v>
      </c>
    </row>
    <row r="320" spans="2:6" x14ac:dyDescent="0.2">
      <c r="B320" s="17">
        <v>61273</v>
      </c>
      <c r="C320" s="18">
        <v>43826</v>
      </c>
      <c r="D320" s="19" t="s">
        <v>271</v>
      </c>
      <c r="E320" s="19" t="s">
        <v>165</v>
      </c>
      <c r="F320" s="20">
        <v>14</v>
      </c>
    </row>
    <row r="321" spans="2:6" x14ac:dyDescent="0.2">
      <c r="B321" s="17">
        <v>61274</v>
      </c>
      <c r="C321" s="18">
        <v>43826</v>
      </c>
      <c r="D321" s="19" t="s">
        <v>271</v>
      </c>
      <c r="E321" s="19" t="s">
        <v>254</v>
      </c>
      <c r="F321" s="20">
        <v>16</v>
      </c>
    </row>
    <row r="322" spans="2:6" x14ac:dyDescent="0.2">
      <c r="B322" s="17">
        <v>61275</v>
      </c>
      <c r="C322" s="18">
        <v>43826</v>
      </c>
      <c r="D322" s="19" t="s">
        <v>271</v>
      </c>
      <c r="E322" s="19" t="s">
        <v>129</v>
      </c>
      <c r="F322" s="20">
        <v>14</v>
      </c>
    </row>
    <row r="323" spans="2:6" x14ac:dyDescent="0.2">
      <c r="B323" s="17">
        <v>61276</v>
      </c>
      <c r="C323" s="18">
        <v>43826</v>
      </c>
      <c r="D323" s="19" t="s">
        <v>271</v>
      </c>
      <c r="E323" s="19" t="s">
        <v>162</v>
      </c>
      <c r="F323" s="20">
        <v>14</v>
      </c>
    </row>
    <row r="324" spans="2:6" x14ac:dyDescent="0.2">
      <c r="B324" s="17">
        <v>61277</v>
      </c>
      <c r="C324" s="18">
        <v>43826</v>
      </c>
      <c r="D324" s="19" t="s">
        <v>271</v>
      </c>
      <c r="E324" s="19" t="s">
        <v>229</v>
      </c>
      <c r="F324" s="20">
        <v>14</v>
      </c>
    </row>
    <row r="325" spans="2:6" x14ac:dyDescent="0.2">
      <c r="B325" s="17">
        <v>61278</v>
      </c>
      <c r="C325" s="18">
        <v>43826</v>
      </c>
      <c r="D325" s="19" t="s">
        <v>271</v>
      </c>
      <c r="E325" s="19" t="s">
        <v>272</v>
      </c>
      <c r="F325" s="20">
        <v>16</v>
      </c>
    </row>
    <row r="326" spans="2:6" x14ac:dyDescent="0.2">
      <c r="B326" s="17">
        <v>61279</v>
      </c>
      <c r="C326" s="18">
        <v>43826</v>
      </c>
      <c r="D326" s="19" t="s">
        <v>271</v>
      </c>
      <c r="E326" s="19" t="s">
        <v>43</v>
      </c>
      <c r="F326" s="20">
        <v>17</v>
      </c>
    </row>
    <row r="327" spans="2:6" x14ac:dyDescent="0.2">
      <c r="B327" s="17">
        <v>61280</v>
      </c>
      <c r="C327" s="18">
        <v>43826</v>
      </c>
      <c r="D327" s="19" t="s">
        <v>271</v>
      </c>
      <c r="E327" s="19" t="s">
        <v>13</v>
      </c>
      <c r="F327" s="20">
        <v>17</v>
      </c>
    </row>
    <row r="328" spans="2:6" x14ac:dyDescent="0.2">
      <c r="B328" s="17">
        <v>61281</v>
      </c>
      <c r="C328" s="18">
        <v>43826</v>
      </c>
      <c r="D328" s="19" t="s">
        <v>271</v>
      </c>
      <c r="E328" s="19" t="s">
        <v>45</v>
      </c>
      <c r="F328" s="20">
        <v>20</v>
      </c>
    </row>
    <row r="329" spans="2:6" x14ac:dyDescent="0.2">
      <c r="B329" s="17">
        <v>61282</v>
      </c>
      <c r="C329" s="18">
        <v>43826</v>
      </c>
      <c r="D329" s="19" t="s">
        <v>265</v>
      </c>
      <c r="E329" s="19" t="s">
        <v>145</v>
      </c>
      <c r="F329" s="20">
        <v>21</v>
      </c>
    </row>
    <row r="330" spans="2:6" x14ac:dyDescent="0.2">
      <c r="B330" s="17">
        <v>61283</v>
      </c>
      <c r="C330" s="18">
        <v>43826</v>
      </c>
      <c r="D330" s="19" t="s">
        <v>271</v>
      </c>
      <c r="E330" s="19" t="s">
        <v>8</v>
      </c>
      <c r="F330" s="20">
        <v>21</v>
      </c>
    </row>
    <row r="331" spans="2:6" x14ac:dyDescent="0.2">
      <c r="B331" s="17">
        <v>61284</v>
      </c>
      <c r="C331" s="18">
        <v>43826</v>
      </c>
      <c r="D331" s="19" t="s">
        <v>271</v>
      </c>
      <c r="E331" s="19" t="s">
        <v>217</v>
      </c>
      <c r="F331" s="20">
        <v>20</v>
      </c>
    </row>
    <row r="332" spans="2:6" x14ac:dyDescent="0.2">
      <c r="B332" s="17">
        <v>61285</v>
      </c>
      <c r="C332" s="18">
        <v>43826</v>
      </c>
      <c r="D332" s="19" t="s">
        <v>271</v>
      </c>
      <c r="E332" s="19" t="s">
        <v>20</v>
      </c>
      <c r="F332" s="20">
        <v>17</v>
      </c>
    </row>
    <row r="333" spans="2:6" x14ac:dyDescent="0.2">
      <c r="B333" s="17">
        <v>61286</v>
      </c>
      <c r="C333" s="18">
        <v>43826</v>
      </c>
      <c r="D333" s="19" t="s">
        <v>271</v>
      </c>
      <c r="E333" s="19" t="s">
        <v>165</v>
      </c>
      <c r="F333" s="20">
        <v>14</v>
      </c>
    </row>
    <row r="334" spans="2:6" x14ac:dyDescent="0.2">
      <c r="B334" s="17">
        <v>61287</v>
      </c>
      <c r="C334" s="18">
        <v>43826</v>
      </c>
      <c r="D334" s="19" t="s">
        <v>271</v>
      </c>
      <c r="E334" s="19" t="s">
        <v>254</v>
      </c>
      <c r="F334" s="20">
        <v>16</v>
      </c>
    </row>
    <row r="335" spans="2:6" x14ac:dyDescent="0.2">
      <c r="B335" s="17">
        <v>61288</v>
      </c>
      <c r="C335" s="18">
        <v>43826</v>
      </c>
      <c r="D335" s="19" t="s">
        <v>18</v>
      </c>
      <c r="E335" s="19" t="s">
        <v>136</v>
      </c>
      <c r="F335" s="20">
        <v>8</v>
      </c>
    </row>
    <row r="336" spans="2:6" x14ac:dyDescent="0.2">
      <c r="B336" s="17">
        <v>61289</v>
      </c>
      <c r="C336" s="18">
        <v>43826</v>
      </c>
      <c r="D336" s="19" t="s">
        <v>271</v>
      </c>
      <c r="E336" s="19" t="s">
        <v>162</v>
      </c>
      <c r="F336" s="20">
        <v>14</v>
      </c>
    </row>
    <row r="337" spans="2:6" x14ac:dyDescent="0.2">
      <c r="B337" s="17">
        <v>61290</v>
      </c>
      <c r="C337" s="18">
        <v>43826</v>
      </c>
      <c r="D337" s="19" t="s">
        <v>271</v>
      </c>
      <c r="E337" s="19" t="s">
        <v>272</v>
      </c>
      <c r="F337" s="20">
        <v>16</v>
      </c>
    </row>
    <row r="338" spans="2:6" x14ac:dyDescent="0.2">
      <c r="B338" s="17">
        <v>61291</v>
      </c>
      <c r="C338" s="18">
        <v>43826</v>
      </c>
      <c r="D338" s="19" t="s">
        <v>271</v>
      </c>
      <c r="E338" s="19" t="s">
        <v>43</v>
      </c>
      <c r="F338" s="20">
        <v>17</v>
      </c>
    </row>
    <row r="339" spans="2:6" x14ac:dyDescent="0.2">
      <c r="B339" s="17">
        <v>61292</v>
      </c>
      <c r="C339" s="18">
        <v>43826</v>
      </c>
      <c r="D339" s="19" t="s">
        <v>271</v>
      </c>
      <c r="E339" s="19" t="s">
        <v>229</v>
      </c>
      <c r="F339" s="20">
        <v>14</v>
      </c>
    </row>
    <row r="340" spans="2:6" x14ac:dyDescent="0.2">
      <c r="B340" s="17">
        <v>61293</v>
      </c>
      <c r="C340" s="18">
        <v>43826</v>
      </c>
      <c r="D340" s="19" t="s">
        <v>271</v>
      </c>
      <c r="E340" s="19" t="s">
        <v>129</v>
      </c>
      <c r="F340" s="20">
        <v>14</v>
      </c>
    </row>
    <row r="341" spans="2:6" x14ac:dyDescent="0.2">
      <c r="B341" s="17">
        <v>61294</v>
      </c>
      <c r="C341" s="18">
        <v>43826</v>
      </c>
      <c r="D341" s="19" t="s">
        <v>271</v>
      </c>
      <c r="E341" s="19" t="s">
        <v>145</v>
      </c>
      <c r="F341" s="20">
        <v>21</v>
      </c>
    </row>
    <row r="342" spans="2:6" x14ac:dyDescent="0.2">
      <c r="B342" s="17">
        <v>61295</v>
      </c>
      <c r="C342" s="18">
        <v>43826</v>
      </c>
      <c r="D342" s="19" t="s">
        <v>271</v>
      </c>
      <c r="E342" s="19" t="s">
        <v>13</v>
      </c>
      <c r="F342" s="20">
        <v>17</v>
      </c>
    </row>
    <row r="343" spans="2:6" x14ac:dyDescent="0.2">
      <c r="B343" s="17">
        <v>61296</v>
      </c>
      <c r="C343" s="18">
        <v>43826</v>
      </c>
      <c r="D343" s="19" t="s">
        <v>271</v>
      </c>
      <c r="E343" s="19" t="s">
        <v>217</v>
      </c>
      <c r="F343" s="20">
        <v>20</v>
      </c>
    </row>
    <row r="344" spans="2:6" x14ac:dyDescent="0.2">
      <c r="B344" s="17">
        <v>61297</v>
      </c>
      <c r="C344" s="18">
        <v>43826</v>
      </c>
      <c r="D344" s="19" t="s">
        <v>271</v>
      </c>
      <c r="E344" s="19" t="s">
        <v>20</v>
      </c>
      <c r="F344" s="20">
        <v>17</v>
      </c>
    </row>
    <row r="345" spans="2:6" x14ac:dyDescent="0.2">
      <c r="B345" s="17">
        <v>61298</v>
      </c>
      <c r="C345" s="18">
        <v>43826</v>
      </c>
      <c r="D345" s="19" t="s">
        <v>271</v>
      </c>
      <c r="E345" s="19" t="s">
        <v>45</v>
      </c>
      <c r="F345" s="20">
        <v>20</v>
      </c>
    </row>
    <row r="346" spans="2:6" x14ac:dyDescent="0.2">
      <c r="B346" s="17">
        <v>61299</v>
      </c>
      <c r="C346" s="18">
        <v>43826</v>
      </c>
      <c r="D346" s="19" t="s">
        <v>271</v>
      </c>
      <c r="E346" s="19" t="s">
        <v>254</v>
      </c>
      <c r="F346" s="20">
        <v>16</v>
      </c>
    </row>
    <row r="347" spans="2:6" x14ac:dyDescent="0.2">
      <c r="B347" s="17">
        <v>61300</v>
      </c>
      <c r="C347" s="18">
        <v>43826</v>
      </c>
      <c r="D347" s="19" t="s">
        <v>271</v>
      </c>
      <c r="E347" s="19" t="s">
        <v>162</v>
      </c>
      <c r="F347" s="20">
        <v>14</v>
      </c>
    </row>
    <row r="348" spans="2:6" x14ac:dyDescent="0.2">
      <c r="B348" s="17">
        <v>61301</v>
      </c>
      <c r="C348" s="18">
        <v>43826</v>
      </c>
      <c r="D348" s="19" t="s">
        <v>161</v>
      </c>
      <c r="E348" s="19" t="s">
        <v>272</v>
      </c>
      <c r="F348" s="20">
        <v>16</v>
      </c>
    </row>
    <row r="349" spans="2:6" x14ac:dyDescent="0.2">
      <c r="B349" s="17">
        <v>61302</v>
      </c>
      <c r="C349" s="18">
        <v>43826</v>
      </c>
      <c r="D349" s="19" t="s">
        <v>161</v>
      </c>
      <c r="E349" s="19" t="s">
        <v>229</v>
      </c>
      <c r="F349" s="20">
        <v>14</v>
      </c>
    </row>
    <row r="350" spans="2:6" x14ac:dyDescent="0.2">
      <c r="B350" s="17">
        <v>61303</v>
      </c>
      <c r="C350" s="18">
        <v>43826</v>
      </c>
      <c r="D350" s="19" t="s">
        <v>161</v>
      </c>
      <c r="E350" s="19" t="s">
        <v>129</v>
      </c>
      <c r="F350" s="20">
        <v>14</v>
      </c>
    </row>
    <row r="351" spans="2:6" x14ac:dyDescent="0.2">
      <c r="B351" s="17">
        <v>61304</v>
      </c>
      <c r="C351" s="18">
        <v>43826</v>
      </c>
      <c r="D351" s="19" t="s">
        <v>161</v>
      </c>
      <c r="E351" s="19" t="s">
        <v>43</v>
      </c>
      <c r="F351" s="20">
        <v>17</v>
      </c>
    </row>
    <row r="352" spans="2:6" x14ac:dyDescent="0.2">
      <c r="B352" s="17">
        <v>61305</v>
      </c>
      <c r="C352" s="18">
        <v>43826</v>
      </c>
      <c r="D352" s="19" t="s">
        <v>161</v>
      </c>
      <c r="E352" s="19" t="s">
        <v>145</v>
      </c>
      <c r="F352" s="20">
        <v>21</v>
      </c>
    </row>
    <row r="353" spans="2:6" x14ac:dyDescent="0.2">
      <c r="B353" s="17">
        <v>61306</v>
      </c>
      <c r="C353" s="18">
        <v>43826</v>
      </c>
      <c r="D353" s="19" t="s">
        <v>161</v>
      </c>
      <c r="E353" s="19" t="s">
        <v>20</v>
      </c>
      <c r="F353" s="20">
        <v>17</v>
      </c>
    </row>
    <row r="354" spans="2:6" x14ac:dyDescent="0.2">
      <c r="B354" s="17">
        <v>61307</v>
      </c>
      <c r="C354" s="18">
        <v>43826</v>
      </c>
      <c r="D354" s="19" t="s">
        <v>161</v>
      </c>
      <c r="E354" s="19" t="s">
        <v>13</v>
      </c>
      <c r="F354" s="20">
        <v>17</v>
      </c>
    </row>
    <row r="355" spans="2:6" x14ac:dyDescent="0.2">
      <c r="B355" s="17">
        <v>61308</v>
      </c>
      <c r="C355" s="18">
        <v>43826</v>
      </c>
      <c r="D355" s="19" t="s">
        <v>161</v>
      </c>
      <c r="E355" s="19" t="s">
        <v>217</v>
      </c>
      <c r="F355" s="20">
        <v>20</v>
      </c>
    </row>
    <row r="356" spans="2:6" x14ac:dyDescent="0.2">
      <c r="B356" s="17">
        <v>61309</v>
      </c>
      <c r="C356" s="18">
        <v>43826</v>
      </c>
      <c r="D356" s="19" t="s">
        <v>161</v>
      </c>
      <c r="E356" s="19" t="s">
        <v>45</v>
      </c>
      <c r="F356" s="20">
        <v>20</v>
      </c>
    </row>
    <row r="357" spans="2:6" x14ac:dyDescent="0.2">
      <c r="B357" s="17">
        <v>61310</v>
      </c>
      <c r="C357" s="18">
        <v>43826</v>
      </c>
      <c r="D357" s="19" t="s">
        <v>161</v>
      </c>
      <c r="E357" s="19" t="s">
        <v>272</v>
      </c>
      <c r="F357" s="20">
        <v>16</v>
      </c>
    </row>
    <row r="358" spans="2:6" x14ac:dyDescent="0.2">
      <c r="B358" s="17">
        <v>61311</v>
      </c>
      <c r="C358" s="18">
        <v>43826</v>
      </c>
      <c r="D358" s="19" t="s">
        <v>161</v>
      </c>
      <c r="E358" s="19" t="s">
        <v>8</v>
      </c>
      <c r="F358" s="20">
        <v>21</v>
      </c>
    </row>
    <row r="359" spans="2:6" x14ac:dyDescent="0.2">
      <c r="B359" s="17">
        <v>61312</v>
      </c>
      <c r="C359" s="18">
        <v>43826</v>
      </c>
      <c r="D359" s="19" t="s">
        <v>161</v>
      </c>
      <c r="E359" s="19" t="s">
        <v>144</v>
      </c>
      <c r="F359" s="20">
        <v>17</v>
      </c>
    </row>
    <row r="360" spans="2:6" x14ac:dyDescent="0.2">
      <c r="B360" s="17">
        <v>61313</v>
      </c>
      <c r="C360" s="18">
        <v>43826</v>
      </c>
      <c r="D360" s="19" t="s">
        <v>161</v>
      </c>
      <c r="E360" s="19" t="s">
        <v>254</v>
      </c>
      <c r="F360" s="20">
        <v>16</v>
      </c>
    </row>
    <row r="361" spans="2:6" x14ac:dyDescent="0.2">
      <c r="B361" s="17">
        <v>61314</v>
      </c>
      <c r="C361" s="18">
        <v>43826</v>
      </c>
      <c r="D361" s="19" t="s">
        <v>161</v>
      </c>
      <c r="E361" s="19" t="s">
        <v>165</v>
      </c>
      <c r="F361" s="20">
        <v>14</v>
      </c>
    </row>
    <row r="362" spans="2:6" x14ac:dyDescent="0.2">
      <c r="B362" s="17">
        <v>61315</v>
      </c>
      <c r="C362" s="18">
        <v>43826</v>
      </c>
      <c r="D362" s="19" t="s">
        <v>161</v>
      </c>
      <c r="E362" s="19" t="s">
        <v>43</v>
      </c>
      <c r="F362" s="20">
        <v>17</v>
      </c>
    </row>
    <row r="363" spans="2:6" x14ac:dyDescent="0.2">
      <c r="B363" s="17">
        <v>61316</v>
      </c>
      <c r="C363" s="18">
        <v>43826</v>
      </c>
      <c r="D363" s="19" t="s">
        <v>161</v>
      </c>
      <c r="E363" s="19" t="s">
        <v>229</v>
      </c>
      <c r="F363" s="20">
        <v>14</v>
      </c>
    </row>
    <row r="364" spans="2:6" x14ac:dyDescent="0.2">
      <c r="B364" s="17">
        <v>61317</v>
      </c>
      <c r="C364" s="18">
        <v>43826</v>
      </c>
      <c r="D364" s="19" t="s">
        <v>161</v>
      </c>
      <c r="E364" s="19" t="s">
        <v>20</v>
      </c>
      <c r="F364" s="20">
        <v>17</v>
      </c>
    </row>
    <row r="365" spans="2:6" x14ac:dyDescent="0.2">
      <c r="B365" s="17">
        <v>61318</v>
      </c>
      <c r="C365" s="18">
        <v>43826</v>
      </c>
      <c r="D365" s="19" t="s">
        <v>161</v>
      </c>
      <c r="E365" s="19" t="s">
        <v>162</v>
      </c>
      <c r="F365" s="20">
        <v>14</v>
      </c>
    </row>
    <row r="366" spans="2:6" x14ac:dyDescent="0.2">
      <c r="B366" s="17">
        <v>61319</v>
      </c>
      <c r="C366" s="18">
        <v>43826</v>
      </c>
      <c r="D366" s="19" t="s">
        <v>161</v>
      </c>
      <c r="E366" s="19" t="s">
        <v>145</v>
      </c>
      <c r="F366" s="20">
        <v>21</v>
      </c>
    </row>
    <row r="367" spans="2:6" x14ac:dyDescent="0.2">
      <c r="B367" s="17">
        <v>61320</v>
      </c>
      <c r="C367" s="18">
        <v>43826</v>
      </c>
      <c r="D367" s="19" t="s">
        <v>161</v>
      </c>
      <c r="E367" s="19" t="s">
        <v>272</v>
      </c>
      <c r="F367" s="20">
        <v>16</v>
      </c>
    </row>
    <row r="368" spans="2:6" x14ac:dyDescent="0.2">
      <c r="B368" s="17">
        <v>61321</v>
      </c>
      <c r="C368" s="18">
        <v>43826</v>
      </c>
      <c r="D368" s="19" t="s">
        <v>161</v>
      </c>
      <c r="E368" s="19" t="s">
        <v>13</v>
      </c>
      <c r="F368" s="20">
        <v>17</v>
      </c>
    </row>
    <row r="369" spans="2:6" x14ac:dyDescent="0.2">
      <c r="B369" s="17">
        <v>61322</v>
      </c>
      <c r="C369" s="18">
        <v>43826</v>
      </c>
      <c r="D369" s="19" t="s">
        <v>161</v>
      </c>
      <c r="E369" s="19" t="s">
        <v>144</v>
      </c>
      <c r="F369" s="20">
        <v>17</v>
      </c>
    </row>
    <row r="370" spans="2:6" x14ac:dyDescent="0.2">
      <c r="B370" s="17">
        <v>61323</v>
      </c>
      <c r="C370" s="18">
        <v>43826</v>
      </c>
      <c r="D370" s="19" t="s">
        <v>161</v>
      </c>
      <c r="E370" s="19" t="s">
        <v>254</v>
      </c>
      <c r="F370" s="20">
        <v>16</v>
      </c>
    </row>
    <row r="371" spans="2:6" x14ac:dyDescent="0.2">
      <c r="B371" s="17">
        <v>61324</v>
      </c>
      <c r="C371" s="18">
        <v>43826</v>
      </c>
      <c r="D371" s="19" t="s">
        <v>161</v>
      </c>
      <c r="E371" s="19" t="s">
        <v>165</v>
      </c>
      <c r="F371" s="20">
        <v>14</v>
      </c>
    </row>
    <row r="372" spans="2:6" x14ac:dyDescent="0.2">
      <c r="B372" s="17">
        <v>61325</v>
      </c>
      <c r="C372" s="18">
        <v>43826</v>
      </c>
      <c r="D372" s="19" t="s">
        <v>161</v>
      </c>
      <c r="E372" s="19" t="s">
        <v>8</v>
      </c>
      <c r="F372" s="20">
        <v>21</v>
      </c>
    </row>
    <row r="373" spans="2:6" x14ac:dyDescent="0.2">
      <c r="B373" s="17">
        <v>61326</v>
      </c>
      <c r="C373" s="18">
        <v>43826</v>
      </c>
      <c r="D373" s="19" t="s">
        <v>161</v>
      </c>
      <c r="E373" s="19" t="s">
        <v>45</v>
      </c>
      <c r="F373" s="20">
        <v>20</v>
      </c>
    </row>
    <row r="374" spans="2:6" x14ac:dyDescent="0.2">
      <c r="B374" s="17">
        <v>61327</v>
      </c>
      <c r="C374" s="18">
        <v>43826</v>
      </c>
      <c r="D374" s="19" t="s">
        <v>161</v>
      </c>
      <c r="E374" s="19" t="s">
        <v>20</v>
      </c>
      <c r="F374" s="20">
        <v>17</v>
      </c>
    </row>
    <row r="375" spans="2:6" x14ac:dyDescent="0.2">
      <c r="B375" s="17">
        <v>61328</v>
      </c>
      <c r="C375" s="18">
        <v>43826</v>
      </c>
      <c r="D375" s="19" t="s">
        <v>161</v>
      </c>
      <c r="E375" s="19" t="s">
        <v>129</v>
      </c>
      <c r="F375" s="20">
        <v>14</v>
      </c>
    </row>
    <row r="376" spans="2:6" x14ac:dyDescent="0.2">
      <c r="B376" s="17">
        <v>61329</v>
      </c>
      <c r="C376" s="18">
        <v>43826</v>
      </c>
      <c r="D376" s="19" t="s">
        <v>161</v>
      </c>
      <c r="E376" s="19" t="s">
        <v>217</v>
      </c>
      <c r="F376" s="20">
        <v>20</v>
      </c>
    </row>
    <row r="377" spans="2:6" x14ac:dyDescent="0.2">
      <c r="B377" s="17">
        <v>61330</v>
      </c>
      <c r="C377" s="18">
        <v>43826</v>
      </c>
      <c r="D377" s="19" t="s">
        <v>161</v>
      </c>
      <c r="E377" s="19" t="s">
        <v>229</v>
      </c>
      <c r="F377" s="20">
        <v>14</v>
      </c>
    </row>
    <row r="378" spans="2:6" x14ac:dyDescent="0.2">
      <c r="B378" s="17">
        <v>61331</v>
      </c>
      <c r="C378" s="18">
        <v>43826</v>
      </c>
      <c r="D378" s="19" t="s">
        <v>161</v>
      </c>
      <c r="E378" s="19" t="s">
        <v>144</v>
      </c>
      <c r="F378" s="20">
        <v>17</v>
      </c>
    </row>
    <row r="379" spans="2:6" x14ac:dyDescent="0.2">
      <c r="B379" s="17">
        <v>61332</v>
      </c>
      <c r="C379" s="18">
        <v>43826</v>
      </c>
      <c r="D379" s="19" t="s">
        <v>161</v>
      </c>
      <c r="E379" s="19" t="s">
        <v>43</v>
      </c>
      <c r="F379" s="20">
        <v>17</v>
      </c>
    </row>
    <row r="380" spans="2:6" x14ac:dyDescent="0.2">
      <c r="B380" s="17">
        <v>61333</v>
      </c>
      <c r="C380" s="18">
        <v>43826</v>
      </c>
      <c r="D380" s="19" t="s">
        <v>161</v>
      </c>
      <c r="E380" s="19" t="s">
        <v>162</v>
      </c>
      <c r="F380" s="20">
        <v>14</v>
      </c>
    </row>
    <row r="381" spans="2:6" x14ac:dyDescent="0.2">
      <c r="B381" s="17">
        <v>61334</v>
      </c>
      <c r="C381" s="18">
        <v>43826</v>
      </c>
      <c r="D381" s="19" t="s">
        <v>161</v>
      </c>
      <c r="E381" s="19" t="s">
        <v>145</v>
      </c>
      <c r="F381" s="20">
        <v>21</v>
      </c>
    </row>
    <row r="382" spans="2:6" x14ac:dyDescent="0.2">
      <c r="B382" s="17">
        <v>61335</v>
      </c>
      <c r="C382" s="18">
        <v>43826</v>
      </c>
      <c r="D382" s="19" t="s">
        <v>161</v>
      </c>
      <c r="E382" s="19" t="s">
        <v>272</v>
      </c>
      <c r="F382" s="20">
        <v>16</v>
      </c>
    </row>
    <row r="383" spans="2:6" x14ac:dyDescent="0.2">
      <c r="B383" s="17">
        <v>61336</v>
      </c>
      <c r="C383" s="18">
        <v>43826</v>
      </c>
      <c r="D383" s="19" t="s">
        <v>161</v>
      </c>
      <c r="E383" s="19" t="s">
        <v>254</v>
      </c>
      <c r="F383" s="20">
        <v>16</v>
      </c>
    </row>
    <row r="384" spans="2:6" x14ac:dyDescent="0.2">
      <c r="B384" s="17">
        <v>61337</v>
      </c>
      <c r="C384" s="18">
        <v>43826</v>
      </c>
      <c r="D384" s="19" t="s">
        <v>161</v>
      </c>
      <c r="E384" s="19" t="s">
        <v>13</v>
      </c>
      <c r="F384" s="20">
        <v>17</v>
      </c>
    </row>
    <row r="385" spans="2:6" x14ac:dyDescent="0.2">
      <c r="B385" s="17">
        <v>61338</v>
      </c>
      <c r="C385" s="18">
        <v>43826</v>
      </c>
      <c r="D385" s="19" t="s">
        <v>161</v>
      </c>
      <c r="E385" s="19" t="s">
        <v>165</v>
      </c>
      <c r="F385" s="20">
        <v>14</v>
      </c>
    </row>
    <row r="386" spans="2:6" x14ac:dyDescent="0.2">
      <c r="B386" s="17">
        <v>61339</v>
      </c>
      <c r="C386" s="18">
        <v>43826</v>
      </c>
      <c r="D386" s="19" t="s">
        <v>161</v>
      </c>
      <c r="E386" s="19" t="s">
        <v>8</v>
      </c>
      <c r="F386" s="20">
        <v>21</v>
      </c>
    </row>
    <row r="387" spans="2:6" x14ac:dyDescent="0.2">
      <c r="B387" s="17">
        <v>61340</v>
      </c>
      <c r="C387" s="18">
        <v>43826</v>
      </c>
      <c r="D387" s="19" t="s">
        <v>161</v>
      </c>
      <c r="E387" s="19" t="s">
        <v>129</v>
      </c>
      <c r="F387" s="20">
        <v>14</v>
      </c>
    </row>
    <row r="388" spans="2:6" x14ac:dyDescent="0.2">
      <c r="B388" s="17">
        <v>61341</v>
      </c>
      <c r="C388" s="18">
        <v>43829</v>
      </c>
      <c r="D388" s="19" t="s">
        <v>161</v>
      </c>
      <c r="E388" s="19" t="s">
        <v>162</v>
      </c>
      <c r="F388" s="20">
        <v>14</v>
      </c>
    </row>
    <row r="389" spans="2:6" x14ac:dyDescent="0.2">
      <c r="B389" s="17">
        <v>61342</v>
      </c>
      <c r="C389" s="18">
        <v>43829</v>
      </c>
      <c r="D389" s="19" t="s">
        <v>161</v>
      </c>
      <c r="E389" s="19" t="s">
        <v>165</v>
      </c>
      <c r="F389" s="20">
        <v>14</v>
      </c>
    </row>
    <row r="390" spans="2:6" x14ac:dyDescent="0.2">
      <c r="B390" s="17">
        <v>61343</v>
      </c>
      <c r="C390" s="18">
        <v>43829</v>
      </c>
      <c r="D390" s="19" t="s">
        <v>161</v>
      </c>
      <c r="E390" s="19" t="s">
        <v>8</v>
      </c>
      <c r="F390" s="20">
        <v>21</v>
      </c>
    </row>
    <row r="391" spans="2:6" x14ac:dyDescent="0.2">
      <c r="B391" s="17">
        <v>61344</v>
      </c>
      <c r="C391" s="18">
        <v>43829</v>
      </c>
      <c r="D391" s="19" t="s">
        <v>161</v>
      </c>
      <c r="E391" s="19" t="s">
        <v>45</v>
      </c>
      <c r="F391" s="20">
        <v>20</v>
      </c>
    </row>
    <row r="392" spans="2:6" x14ac:dyDescent="0.2">
      <c r="B392" s="17">
        <v>61345</v>
      </c>
      <c r="C392" s="18">
        <v>43829</v>
      </c>
      <c r="D392" s="19" t="s">
        <v>161</v>
      </c>
      <c r="E392" s="19" t="s">
        <v>13</v>
      </c>
      <c r="F392" s="20">
        <v>17</v>
      </c>
    </row>
    <row r="393" spans="2:6" x14ac:dyDescent="0.2">
      <c r="B393" s="17">
        <v>61346</v>
      </c>
      <c r="C393" s="18">
        <v>43829</v>
      </c>
      <c r="D393" s="19" t="s">
        <v>161</v>
      </c>
      <c r="E393" s="19" t="s">
        <v>145</v>
      </c>
      <c r="F393" s="20">
        <v>21</v>
      </c>
    </row>
    <row r="394" spans="2:6" x14ac:dyDescent="0.2">
      <c r="B394" s="17">
        <v>61347</v>
      </c>
      <c r="C394" s="18">
        <v>43829</v>
      </c>
      <c r="D394" s="19" t="s">
        <v>161</v>
      </c>
      <c r="E394" s="19" t="s">
        <v>20</v>
      </c>
      <c r="F394" s="20">
        <v>17</v>
      </c>
    </row>
    <row r="395" spans="2:6" x14ac:dyDescent="0.2">
      <c r="B395" s="17">
        <v>61348</v>
      </c>
      <c r="C395" s="18">
        <v>43829</v>
      </c>
      <c r="D395" s="19" t="s">
        <v>161</v>
      </c>
      <c r="E395" s="19" t="s">
        <v>8</v>
      </c>
      <c r="F395" s="20">
        <v>21</v>
      </c>
    </row>
    <row r="396" spans="2:6" x14ac:dyDescent="0.2">
      <c r="B396" s="17">
        <v>61349</v>
      </c>
      <c r="C396" s="18">
        <v>43829</v>
      </c>
      <c r="D396" s="19" t="s">
        <v>161</v>
      </c>
      <c r="E396" s="19" t="s">
        <v>162</v>
      </c>
      <c r="F396" s="20">
        <v>14</v>
      </c>
    </row>
    <row r="397" spans="2:6" x14ac:dyDescent="0.2">
      <c r="B397" s="17">
        <v>61350</v>
      </c>
      <c r="C397" s="18">
        <v>43829</v>
      </c>
      <c r="D397" s="19" t="s">
        <v>161</v>
      </c>
      <c r="E397" s="19" t="s">
        <v>145</v>
      </c>
      <c r="F397" s="20">
        <v>21</v>
      </c>
    </row>
    <row r="398" spans="2:6" x14ac:dyDescent="0.2">
      <c r="B398" s="17">
        <v>61351</v>
      </c>
      <c r="C398" s="18">
        <v>43829</v>
      </c>
      <c r="D398" s="19" t="s">
        <v>161</v>
      </c>
      <c r="E398" s="19" t="s">
        <v>129</v>
      </c>
      <c r="F398" s="20">
        <v>14</v>
      </c>
    </row>
    <row r="399" spans="2:6" x14ac:dyDescent="0.2">
      <c r="B399" s="17">
        <v>61352</v>
      </c>
      <c r="C399" s="18">
        <v>43829</v>
      </c>
      <c r="D399" s="19" t="s">
        <v>161</v>
      </c>
      <c r="E399" s="19" t="s">
        <v>45</v>
      </c>
      <c r="F399" s="20">
        <v>20</v>
      </c>
    </row>
    <row r="400" spans="2:6" x14ac:dyDescent="0.2">
      <c r="B400" s="17">
        <v>61353</v>
      </c>
      <c r="C400" s="18">
        <v>43829</v>
      </c>
      <c r="D400" s="19" t="s">
        <v>161</v>
      </c>
      <c r="E400" s="19" t="s">
        <v>165</v>
      </c>
      <c r="F400" s="20">
        <v>14</v>
      </c>
    </row>
    <row r="401" spans="2:6" x14ac:dyDescent="0.2">
      <c r="B401" s="17">
        <v>61354</v>
      </c>
      <c r="C401" s="18">
        <v>43829</v>
      </c>
      <c r="D401" s="19" t="s">
        <v>161</v>
      </c>
      <c r="E401" s="19" t="s">
        <v>6</v>
      </c>
      <c r="F401" s="20">
        <v>21</v>
      </c>
    </row>
    <row r="402" spans="2:6" x14ac:dyDescent="0.2">
      <c r="B402" s="17">
        <v>61355</v>
      </c>
      <c r="C402" s="18" t="s">
        <v>27</v>
      </c>
      <c r="D402" s="19"/>
      <c r="E402" s="19"/>
      <c r="F402" s="20"/>
    </row>
    <row r="403" spans="2:6" x14ac:dyDescent="0.2">
      <c r="B403" s="17">
        <v>61356</v>
      </c>
      <c r="C403" s="18">
        <v>43829</v>
      </c>
      <c r="D403" s="19" t="s">
        <v>161</v>
      </c>
      <c r="E403" s="19" t="s">
        <v>144</v>
      </c>
      <c r="F403" s="20">
        <v>17</v>
      </c>
    </row>
    <row r="404" spans="2:6" x14ac:dyDescent="0.2">
      <c r="B404" s="17">
        <v>61357</v>
      </c>
      <c r="C404" s="18">
        <v>43829</v>
      </c>
      <c r="D404" s="19" t="s">
        <v>161</v>
      </c>
      <c r="E404" s="19" t="s">
        <v>13</v>
      </c>
      <c r="F404" s="20">
        <v>17</v>
      </c>
    </row>
    <row r="405" spans="2:6" x14ac:dyDescent="0.2">
      <c r="B405" s="17">
        <v>61358</v>
      </c>
      <c r="C405" s="18">
        <v>43829</v>
      </c>
      <c r="D405" s="19" t="s">
        <v>161</v>
      </c>
      <c r="E405" s="19" t="s">
        <v>20</v>
      </c>
      <c r="F405" s="20">
        <v>17</v>
      </c>
    </row>
    <row r="406" spans="2:6" x14ac:dyDescent="0.2">
      <c r="B406" s="17">
        <v>61359</v>
      </c>
      <c r="C406" s="18">
        <v>43829</v>
      </c>
      <c r="D406" s="19" t="s">
        <v>161</v>
      </c>
      <c r="E406" s="19" t="s">
        <v>129</v>
      </c>
      <c r="F406" s="20">
        <v>14</v>
      </c>
    </row>
    <row r="407" spans="2:6" x14ac:dyDescent="0.2">
      <c r="B407" s="17">
        <v>61360</v>
      </c>
      <c r="C407" s="18">
        <v>43829</v>
      </c>
      <c r="D407" s="19" t="s">
        <v>161</v>
      </c>
      <c r="E407" s="19" t="s">
        <v>129</v>
      </c>
      <c r="F407" s="20">
        <v>14</v>
      </c>
    </row>
    <row r="408" spans="2:6" x14ac:dyDescent="0.2">
      <c r="B408" s="17">
        <v>61361</v>
      </c>
      <c r="C408" s="18">
        <v>43829</v>
      </c>
      <c r="D408" s="19" t="s">
        <v>263</v>
      </c>
      <c r="E408" s="19" t="s">
        <v>8</v>
      </c>
      <c r="F408" s="20">
        <v>21</v>
      </c>
    </row>
    <row r="409" spans="2:6" x14ac:dyDescent="0.2">
      <c r="B409" s="17">
        <v>61362</v>
      </c>
      <c r="C409" s="18">
        <v>43829</v>
      </c>
      <c r="D409" s="19" t="s">
        <v>267</v>
      </c>
      <c r="E409" s="19" t="s">
        <v>162</v>
      </c>
      <c r="F409" s="20">
        <v>14</v>
      </c>
    </row>
    <row r="410" spans="2:6" x14ac:dyDescent="0.2">
      <c r="B410" s="17">
        <v>61363</v>
      </c>
      <c r="C410" s="18">
        <v>43829</v>
      </c>
      <c r="D410" s="19" t="s">
        <v>161</v>
      </c>
      <c r="E410" s="19" t="s">
        <v>165</v>
      </c>
      <c r="F410" s="20">
        <v>14</v>
      </c>
    </row>
    <row r="411" spans="2:6" x14ac:dyDescent="0.2">
      <c r="B411" s="17">
        <v>61364</v>
      </c>
      <c r="C411" s="18">
        <v>43829</v>
      </c>
      <c r="D411" s="19" t="s">
        <v>263</v>
      </c>
      <c r="E411" s="19" t="s">
        <v>13</v>
      </c>
      <c r="F411" s="20">
        <v>17</v>
      </c>
    </row>
    <row r="412" spans="2:6" x14ac:dyDescent="0.2">
      <c r="B412" s="17">
        <v>61365</v>
      </c>
      <c r="C412" s="18">
        <v>43829</v>
      </c>
      <c r="D412" s="19" t="s">
        <v>267</v>
      </c>
      <c r="E412" s="19" t="s">
        <v>45</v>
      </c>
      <c r="F412" s="20">
        <v>20</v>
      </c>
    </row>
    <row r="413" spans="2:6" x14ac:dyDescent="0.2">
      <c r="B413" s="17">
        <v>61366</v>
      </c>
      <c r="C413" s="18">
        <v>43829</v>
      </c>
      <c r="D413" s="19" t="s">
        <v>267</v>
      </c>
      <c r="E413" s="19" t="s">
        <v>145</v>
      </c>
      <c r="F413" s="20">
        <v>21</v>
      </c>
    </row>
    <row r="414" spans="2:6" x14ac:dyDescent="0.2">
      <c r="B414" s="17">
        <v>61367</v>
      </c>
      <c r="C414" s="18">
        <v>43829</v>
      </c>
      <c r="D414" s="19" t="s">
        <v>267</v>
      </c>
      <c r="E414" s="19" t="s">
        <v>145</v>
      </c>
      <c r="F414" s="20">
        <v>21</v>
      </c>
    </row>
    <row r="415" spans="2:6" x14ac:dyDescent="0.2">
      <c r="B415" s="17">
        <v>61368</v>
      </c>
      <c r="C415" s="18">
        <v>43829</v>
      </c>
      <c r="D415" s="19" t="s">
        <v>267</v>
      </c>
      <c r="E415" s="19" t="s">
        <v>45</v>
      </c>
      <c r="F415" s="20">
        <v>20</v>
      </c>
    </row>
    <row r="416" spans="2:6" x14ac:dyDescent="0.2">
      <c r="B416" s="17">
        <v>61369</v>
      </c>
      <c r="C416" s="18">
        <v>43829</v>
      </c>
      <c r="D416" s="19" t="s">
        <v>18</v>
      </c>
      <c r="E416" s="19" t="s">
        <v>136</v>
      </c>
      <c r="F416" s="20">
        <v>8</v>
      </c>
    </row>
    <row r="417" spans="2:6" x14ac:dyDescent="0.2">
      <c r="B417" s="17">
        <v>61370</v>
      </c>
      <c r="C417" s="18">
        <v>43829</v>
      </c>
      <c r="D417" s="19" t="s">
        <v>265</v>
      </c>
      <c r="E417" s="19" t="s">
        <v>145</v>
      </c>
      <c r="F417" s="20">
        <v>21</v>
      </c>
    </row>
    <row r="418" spans="2:6" x14ac:dyDescent="0.2">
      <c r="B418" s="21">
        <v>61371</v>
      </c>
      <c r="C418" s="22">
        <v>43829</v>
      </c>
      <c r="D418" s="23" t="s">
        <v>265</v>
      </c>
      <c r="E418" s="23" t="s">
        <v>8</v>
      </c>
      <c r="F418" s="24">
        <v>21</v>
      </c>
    </row>
    <row r="419" spans="2:6" x14ac:dyDescent="0.2">
      <c r="B419" s="21"/>
      <c r="C419" s="22"/>
      <c r="D419" s="23"/>
      <c r="E419" s="23"/>
      <c r="F419" s="24">
        <f>SUBTOTAL(109,Tabla12[M3])</f>
        <v>7125.5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RESUMEN 2019</vt:lpstr>
      <vt:lpstr>ENE</vt:lpstr>
      <vt:lpstr>FEB</vt:lpstr>
      <vt:lpstr>MAR</vt:lpstr>
      <vt:lpstr>ABR</vt:lpstr>
      <vt:lpstr>MAY</vt:lpstr>
      <vt:lpstr>JUN</vt:lpstr>
      <vt:lpstr>JUL</vt:lpstr>
      <vt:lpstr>AGO</vt:lpstr>
      <vt:lpstr>SEP</vt:lpstr>
      <vt:lpstr>OCT</vt:lpstr>
      <vt:lpstr>NOV</vt:lpstr>
      <vt:lpstr>DIC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2021-11-04T03:48:34Z</dcterms:created>
  <dcterms:modified xsi:type="dcterms:W3CDTF">2021-11-04T15:57:30Z</dcterms:modified>
</cp:coreProperties>
</file>